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0" yWindow="0" windowWidth="28800" windowHeight="10035"/>
  </bookViews>
  <sheets>
    <sheet name=" Изменения в ТПОМС" sheetId="1" r:id="rId1"/>
  </sheets>
  <definedNames>
    <definedName name="_xlnm.Print_Area" localSheetId="0">' Изменения в ТПОМС'!$A$1:$AW$54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5" i="1" s="1"/>
  <c r="C12" i="1"/>
  <c r="C7" i="1"/>
  <c r="C6" i="1" s="1"/>
  <c r="AV53" i="1"/>
  <c r="F5" i="1"/>
  <c r="G5" i="1" s="1"/>
  <c r="H5" i="1" s="1"/>
  <c r="J5" i="1" s="1"/>
  <c r="K5" i="1" s="1"/>
  <c r="L5" i="1" s="1"/>
  <c r="S5" i="1" l="1"/>
  <c r="T5" i="1" s="1"/>
  <c r="U5" i="1" s="1"/>
  <c r="P5" i="1"/>
  <c r="Q5" i="1" s="1"/>
  <c r="R5" i="1" s="1"/>
  <c r="AU53" i="1"/>
  <c r="AT53" i="1" l="1"/>
  <c r="V5" i="1"/>
  <c r="W5" i="1" s="1"/>
  <c r="X5" i="1" s="1"/>
  <c r="Y5" i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L5" i="1" s="1"/>
  <c r="AM5" i="1" s="1"/>
  <c r="AN5" i="1" s="1"/>
  <c r="AP5" i="1" s="1"/>
  <c r="AQ5" i="1" s="1"/>
  <c r="AR5" i="1" s="1"/>
  <c r="AT5" i="1" s="1"/>
  <c r="AU5" i="1" s="1"/>
  <c r="AV5" i="1" s="1"/>
  <c r="AU54" i="1" l="1"/>
  <c r="AY26" i="1"/>
  <c r="AZ26" i="1" s="1"/>
  <c r="AM54" i="1"/>
  <c r="AT54" i="1" l="1"/>
</calcChain>
</file>

<file path=xl/sharedStrings.xml><?xml version="1.0" encoding="utf-8"?>
<sst xmlns="http://schemas.openxmlformats.org/spreadsheetml/2006/main" count="111" uniqueCount="75">
  <si>
    <t xml:space="preserve">Диагностика на 2023г. (изменения в №1188-пп в ред №706-пП) </t>
  </si>
  <si>
    <t>№ 
п/п</t>
  </si>
  <si>
    <t xml:space="preserve">Наименование </t>
  </si>
  <si>
    <t>Нормативы, 
установленные в ТПОМС на 2023 год</t>
  </si>
  <si>
    <t>Норматив стоимости единицы объемоа медицинской помощи на 01.01.2023, руб.</t>
  </si>
  <si>
    <t>Тарифы 01.01.2023г.</t>
  </si>
  <si>
    <t>Объемы, 
распределенные решением Комиссии на 2023г. 
(Протокол №12 от 14.08.2023г.)</t>
  </si>
  <si>
    <t>Расходы, 
распределенные решением Комиссии на 2023г. 
(Протокол №12 от 14.08.2023г.)</t>
  </si>
  <si>
    <t>Фактические объемы 
за 7 месяцев 2023г.</t>
  </si>
  <si>
    <t>Фактические объемы 
за 7 месяцев 2023г., 
досчитанные до года</t>
  </si>
  <si>
    <t>Фактические расходы 
за 7 месяцев 2023г.</t>
  </si>
  <si>
    <t>Фактические расходы 
за 7 месяцев 2023г., 
досчитанные до года</t>
  </si>
  <si>
    <r>
      <t>Отклонение 
фактических о</t>
    </r>
    <r>
      <rPr>
        <b/>
        <sz val="10"/>
        <rFont val="Times New Roman"/>
        <family val="1"/>
        <charset val="204"/>
      </rPr>
      <t>бъемов</t>
    </r>
    <r>
      <rPr>
        <sz val="10"/>
        <rFont val="Times New Roman"/>
        <family val="1"/>
        <charset val="204"/>
      </rPr>
      <t xml:space="preserve"> за 7  месяцев 2023г., досчитанных до года, от установленных в ТПОМС на 2023г.
</t>
    </r>
    <r>
      <rPr>
        <i/>
        <sz val="8"/>
        <rFont val="Times New Roman"/>
        <family val="1"/>
        <charset val="204"/>
      </rPr>
      <t>("-" -факт выше ТПОМС, "+" - факт ниже ТПОМС)</t>
    </r>
  </si>
  <si>
    <r>
      <t xml:space="preserve">Отклонение 
фактических </t>
    </r>
    <r>
      <rPr>
        <b/>
        <sz val="10"/>
        <rFont val="Times New Roman"/>
        <family val="1"/>
        <charset val="204"/>
      </rPr>
      <t>расходов</t>
    </r>
    <r>
      <rPr>
        <sz val="10"/>
        <rFont val="Times New Roman"/>
        <family val="1"/>
        <charset val="204"/>
      </rPr>
      <t xml:space="preserve"> за 7 месяцев 2023г., досчитанных до года, от установленных в ТПОМС на 2023г.
</t>
    </r>
    <r>
      <rPr>
        <i/>
        <sz val="8"/>
        <rFont val="Times New Roman"/>
        <family val="1"/>
        <charset val="204"/>
      </rPr>
      <t>("-" -факт выше ТПОМС, "+" - факт ниже ТПОМС, экономия)</t>
    </r>
  </si>
  <si>
    <r>
      <t xml:space="preserve">Предложения 
Минздрава Пензенской области совместно с ТФОМС Пензенской области </t>
    </r>
    <r>
      <rPr>
        <b/>
        <sz val="10"/>
        <rFont val="Times New Roman"/>
        <family val="1"/>
        <charset val="204"/>
      </rPr>
      <t xml:space="preserve">по внесению изменений по объемам *)
"-" снижение, "+" увеличение 
</t>
    </r>
  </si>
  <si>
    <r>
      <t xml:space="preserve">Предложения 
Минздрава Пензенской области совместно с ТФОМС Пензенской области </t>
    </r>
    <r>
      <rPr>
        <b/>
        <sz val="10"/>
        <rFont val="Times New Roman"/>
        <family val="1"/>
        <charset val="204"/>
      </rPr>
      <t xml:space="preserve">по внесению изменений по расходам
*)
"-" снижение, "+" увеличение </t>
    </r>
  </si>
  <si>
    <t>ПРОЕКТ ТПОМС на 2023г. (изменения в №706-пП)</t>
  </si>
  <si>
    <t>Средняя стоимость на единицу объема медицинской помощи гр.32/гр.29</t>
  </si>
  <si>
    <t>Объемы</t>
  </si>
  <si>
    <t>Расходы, в руб.</t>
  </si>
  <si>
    <t>ВСЕГО</t>
  </si>
  <si>
    <t>по МО 
(в т.ч. ЗПТ в случаях )</t>
  </si>
  <si>
    <t>МТР</t>
  </si>
  <si>
    <t>ЗПТ по МО в услугах</t>
  </si>
  <si>
    <t>по МО</t>
  </si>
  <si>
    <t>по МО *)</t>
  </si>
  <si>
    <t>МТР
(за счет заболевания)</t>
  </si>
  <si>
    <t>ИТОГО по диагностическим исследованиям</t>
  </si>
  <si>
    <t>Компьютерная томография, в том числе: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</si>
  <si>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</si>
  <si>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</si>
  <si>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</si>
  <si>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</si>
  <si>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томография, 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</si>
  <si>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</si>
  <si>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</si>
  <si>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Эндоскопические диагностические исследования, в том числе:</t>
  </si>
  <si>
    <t>Колоноскопия</t>
  </si>
  <si>
    <t>Эндоскопические диагностические исследования, за исключением колоноскопии</t>
  </si>
  <si>
    <t>Ультазвуковое исследование сердечно-сосудистой системы</t>
  </si>
  <si>
    <t>Эхокардиография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</si>
  <si>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</si>
  <si>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</si>
  <si>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Молекулярно-генетическое исследование мутаций в гене BRAF в биопсийном (операционном) материале</t>
  </si>
  <si>
    <t>Тестирование на выявление новой коронавирусной инфекции (СОVID-19), респираторной вирусной инфекции, включая грипп *)</t>
  </si>
  <si>
    <t>Определение РНК коронавируса (SARS-CoV) методом ПЦР</t>
  </si>
  <si>
    <t>Определение РНК коронавируса (SARS-CoV) методом ПЦР (с применением набора реагентов для выявления РНК коронавируса SARS-CoV-2 тяжелого острого респираторного синдрома (COVID-19) и вирусов гриппа А, В, субтипа H1pdm09 (пандемического) гриппа А методом  ОТ-ПЦР в режиме "реального" времени ")</t>
  </si>
  <si>
    <t>ИТОГО Неотложная медицинская помощь (в посещениях), всего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</si>
  <si>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</si>
  <si>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</si>
  <si>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</si>
  <si>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Заместительная почечная терапия в амбулаторных условиях (услуги), в том числе: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</si>
  <si>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</si>
  <si>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</si>
  <si>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</si>
  <si>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Тестирование состояния постоянного имплантируемого антиаритмического устройства (с регистрацией электрокардиограммы)</t>
  </si>
  <si>
    <t>Амбулаторная помощь по поводу заболевания, из них:</t>
  </si>
  <si>
    <t>Стоматология</t>
  </si>
  <si>
    <t>Терапия</t>
  </si>
  <si>
    <t>Онкология</t>
  </si>
  <si>
    <t>Офтальмология</t>
  </si>
  <si>
    <t>Педиатрия</t>
  </si>
  <si>
    <t>Кардиология</t>
  </si>
  <si>
    <t>Свободные расходы по поводу заболевания по Протоколу №14 от 14.09.2023</t>
  </si>
  <si>
    <t>Амбулаторная помощь с профилактической целью, из них:</t>
  </si>
  <si>
    <t>Колопроктология</t>
  </si>
  <si>
    <t>Акушерство и гинекология</t>
  </si>
  <si>
    <t>Инфекционные болезни</t>
  </si>
  <si>
    <t>Сердечно-сосудистая хирургия</t>
  </si>
  <si>
    <t>Сбободные расходы с профилактической целью по Протоколу №14 от 14.09.2023</t>
  </si>
  <si>
    <t>Всего по амбулаторной помощи</t>
  </si>
  <si>
    <t>7069-пп</t>
  </si>
  <si>
    <t xml:space="preserve">*)  предложения по внесению изменений объемов по проведению медицинскими организациями, расположенными на территории Пензенской области,  тестирования на выявление новой коронавирусной инфекции (СОVID-19), респираторной вирусной инфекции, включая грипп (- 130 975 исследований) сформированы исходя из факта 8 месяцев (127 615 исследований), планируемого объема на сентябрь исходя из среднемесячного объема за 8 месяцев (15 952 исследования) и планируемого объема на октябрь исходя из факта за 1 квартал 2023 года (65 904 исследавания)
340446 - (127615+15952+65904) = -130975  </t>
  </si>
  <si>
    <t>Заболевания</t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</si>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</sst>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  <numFmt numFmtId="166" formatCode="_-* #,##0.0000000\ _₽_-;\-* #,##0.00000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3" fontId="6" fillId="0" borderId="1" xfId="1" applyNumberFormat="1" applyFont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9" fillId="7" borderId="1" xfId="1" applyFont="1" applyFill="1" applyBorder="1" applyAlignment="1">
      <alignment horizontal="center" vertical="center"/>
    </xf>
    <xf numFmtId="0" fontId="10" fillId="7" borderId="1" xfId="1" applyFont="1" applyFill="1" applyBorder="1" applyAlignment="1">
      <alignment horizontal="left" vertical="center" wrapText="1" indent="1"/>
    </xf>
    <xf numFmtId="3" fontId="9" fillId="7" borderId="1" xfId="2" applyNumberFormat="1" applyFont="1" applyFill="1" applyBorder="1" applyAlignment="1">
      <alignment horizontal="center" vertical="center"/>
    </xf>
    <xf numFmtId="4" fontId="9" fillId="7" borderId="1" xfId="2" applyNumberFormat="1" applyFont="1" applyFill="1" applyBorder="1" applyAlignment="1">
      <alignment horizontal="center" vertical="center"/>
    </xf>
    <xf numFmtId="43" fontId="9" fillId="7" borderId="1" xfId="2" applyNumberFormat="1" applyFont="1" applyFill="1" applyBorder="1" applyAlignment="1">
      <alignment horizontal="center" vertical="center"/>
    </xf>
    <xf numFmtId="3" fontId="13" fillId="7" borderId="1" xfId="2" applyNumberFormat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left" vertical="center" wrapText="1" indent="1"/>
    </xf>
    <xf numFmtId="3" fontId="6" fillId="6" borderId="1" xfId="2" applyNumberFormat="1" applyFont="1" applyFill="1" applyBorder="1" applyAlignment="1">
      <alignment horizontal="center" vertical="center"/>
    </xf>
    <xf numFmtId="43" fontId="6" fillId="6" borderId="1" xfId="2" applyNumberFormat="1" applyFont="1" applyFill="1" applyBorder="1" applyAlignment="1">
      <alignment horizontal="center" vertical="center"/>
    </xf>
    <xf numFmtId="43" fontId="13" fillId="6" borderId="1" xfId="2" applyNumberFormat="1" applyFont="1" applyFill="1" applyBorder="1" applyAlignment="1">
      <alignment horizontal="center" vertical="center"/>
    </xf>
    <xf numFmtId="164" fontId="6" fillId="6" borderId="1" xfId="2" applyNumberFormat="1" applyFont="1" applyFill="1" applyBorder="1" applyAlignment="1">
      <alignment horizontal="center" vertical="center"/>
    </xf>
    <xf numFmtId="3" fontId="9" fillId="6" borderId="1" xfId="2" applyNumberFormat="1" applyFont="1" applyFill="1" applyBorder="1" applyAlignment="1">
      <alignment horizontal="center" vertical="center"/>
    </xf>
    <xf numFmtId="43" fontId="6" fillId="6" borderId="1" xfId="2" applyFont="1" applyFill="1" applyBorder="1" applyAlignment="1">
      <alignment horizontal="center" vertical="center"/>
    </xf>
    <xf numFmtId="164" fontId="9" fillId="6" borderId="1" xfId="2" applyNumberFormat="1" applyFont="1" applyFill="1" applyBorder="1" applyAlignment="1">
      <alignment horizontal="center" vertical="center"/>
    </xf>
    <xf numFmtId="43" fontId="9" fillId="6" borderId="1" xfId="2" applyNumberFormat="1" applyFont="1" applyFill="1" applyBorder="1" applyAlignment="1">
      <alignment horizontal="center" vertical="center"/>
    </xf>
    <xf numFmtId="0" fontId="4" fillId="6" borderId="0" xfId="1" applyFont="1" applyFill="1" applyAlignment="1">
      <alignment horizontal="center" vertical="center"/>
    </xf>
    <xf numFmtId="4" fontId="9" fillId="6" borderId="1" xfId="2" applyNumberFormat="1" applyFont="1" applyFill="1" applyBorder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43" fontId="4" fillId="0" borderId="0" xfId="2" applyFont="1" applyAlignment="1">
      <alignment horizontal="center" vertical="center"/>
    </xf>
    <xf numFmtId="0" fontId="6" fillId="0" borderId="1" xfId="1" applyFont="1" applyBorder="1" applyAlignment="1">
      <alignment horizontal="left" vertical="center" wrapText="1" indent="1"/>
    </xf>
    <xf numFmtId="3" fontId="6" fillId="0" borderId="1" xfId="2" applyNumberFormat="1" applyFont="1" applyBorder="1" applyAlignment="1">
      <alignment horizontal="center" vertical="center"/>
    </xf>
    <xf numFmtId="43" fontId="6" fillId="0" borderId="1" xfId="2" applyNumberFormat="1" applyFont="1" applyBorder="1" applyAlignment="1">
      <alignment horizontal="center" vertical="center"/>
    </xf>
    <xf numFmtId="3" fontId="6" fillId="3" borderId="1" xfId="2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43" fontId="6" fillId="3" borderId="1" xfId="2" applyFont="1" applyFill="1" applyBorder="1" applyAlignment="1">
      <alignment horizontal="center" vertical="center"/>
    </xf>
    <xf numFmtId="43" fontId="6" fillId="0" borderId="1" xfId="2" applyFont="1" applyBorder="1" applyAlignment="1">
      <alignment horizontal="center" vertical="center"/>
    </xf>
    <xf numFmtId="164" fontId="9" fillId="4" borderId="1" xfId="2" applyNumberFormat="1" applyFont="1" applyFill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43" fontId="9" fillId="4" borderId="1" xfId="2" applyNumberFormat="1" applyFont="1" applyFill="1" applyBorder="1" applyAlignment="1">
      <alignment horizontal="center" vertical="center"/>
    </xf>
    <xf numFmtId="4" fontId="9" fillId="2" borderId="1" xfId="2" applyNumberFormat="1" applyFont="1" applyFill="1" applyBorder="1" applyAlignment="1">
      <alignment horizontal="center" vertical="center"/>
    </xf>
    <xf numFmtId="164" fontId="9" fillId="3" borderId="1" xfId="2" applyNumberFormat="1" applyFont="1" applyFill="1" applyBorder="1" applyAlignment="1">
      <alignment horizontal="center" vertical="center"/>
    </xf>
    <xf numFmtId="43" fontId="9" fillId="3" borderId="1" xfId="2" applyNumberFormat="1" applyFont="1" applyFill="1" applyBorder="1" applyAlignment="1">
      <alignment horizontal="center" vertical="center"/>
    </xf>
    <xf numFmtId="43" fontId="9" fillId="0" borderId="1" xfId="2" applyNumberFormat="1" applyFont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3" fontId="13" fillId="2" borderId="1" xfId="2" applyNumberFormat="1" applyFont="1" applyFill="1" applyBorder="1" applyAlignment="1">
      <alignment horizontal="center" vertical="center"/>
    </xf>
    <xf numFmtId="43" fontId="9" fillId="2" borderId="1" xfId="2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 indent="1"/>
    </xf>
    <xf numFmtId="0" fontId="9" fillId="6" borderId="1" xfId="1" applyFont="1" applyFill="1" applyBorder="1" applyAlignment="1">
      <alignment horizontal="left" vertical="center" wrapText="1" indent="1"/>
    </xf>
    <xf numFmtId="164" fontId="9" fillId="8" borderId="1" xfId="2" applyNumberFormat="1" applyFont="1" applyFill="1" applyBorder="1" applyAlignment="1">
      <alignment horizontal="center" vertical="center"/>
    </xf>
    <xf numFmtId="4" fontId="9" fillId="8" borderId="1" xfId="2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43" fontId="13" fillId="0" borderId="1" xfId="2" applyNumberFormat="1" applyFont="1" applyBorder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/>
    </xf>
    <xf numFmtId="43" fontId="9" fillId="3" borderId="1" xfId="2" applyFont="1" applyFill="1" applyBorder="1" applyAlignment="1">
      <alignment horizontal="center" vertical="center"/>
    </xf>
    <xf numFmtId="43" fontId="9" fillId="0" borderId="1" xfId="2" applyFont="1" applyBorder="1" applyAlignment="1">
      <alignment horizontal="center" vertical="center"/>
    </xf>
    <xf numFmtId="164" fontId="13" fillId="0" borderId="1" xfId="2" applyNumberFormat="1" applyFont="1" applyBorder="1" applyAlignment="1">
      <alignment horizontal="center" vertical="center"/>
    </xf>
    <xf numFmtId="164" fontId="13" fillId="4" borderId="1" xfId="2" applyNumberFormat="1" applyFont="1" applyFill="1" applyBorder="1" applyAlignment="1">
      <alignment horizontal="center" vertical="center"/>
    </xf>
    <xf numFmtId="43" fontId="13" fillId="0" borderId="1" xfId="2" applyFont="1" applyBorder="1" applyAlignment="1">
      <alignment horizontal="center" vertical="center"/>
    </xf>
    <xf numFmtId="43" fontId="13" fillId="2" borderId="1" xfId="2" applyNumberFormat="1" applyFont="1" applyFill="1" applyBorder="1" applyAlignment="1">
      <alignment horizontal="center" vertical="center"/>
    </xf>
    <xf numFmtId="43" fontId="13" fillId="4" borderId="1" xfId="2" applyNumberFormat="1" applyFont="1" applyFill="1" applyBorder="1" applyAlignment="1">
      <alignment horizontal="center" vertical="center"/>
    </xf>
    <xf numFmtId="43" fontId="9" fillId="6" borderId="1" xfId="2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 indent="1"/>
    </xf>
    <xf numFmtId="164" fontId="9" fillId="9" borderId="1" xfId="2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3" fontId="6" fillId="0" borderId="1" xfId="2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3" fontId="9" fillId="0" borderId="1" xfId="2" applyNumberFormat="1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/>
    </xf>
    <xf numFmtId="43" fontId="9" fillId="0" borderId="1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4" fontId="9" fillId="0" borderId="1" xfId="2" applyNumberFormat="1" applyFont="1" applyFill="1" applyBorder="1" applyAlignment="1">
      <alignment horizontal="center" vertical="center"/>
    </xf>
    <xf numFmtId="3" fontId="6" fillId="7" borderId="1" xfId="2" applyNumberFormat="1" applyFont="1" applyFill="1" applyBorder="1" applyAlignment="1">
      <alignment horizontal="center" vertical="center"/>
    </xf>
    <xf numFmtId="43" fontId="6" fillId="7" borderId="1" xfId="2" applyNumberFormat="1" applyFont="1" applyFill="1" applyBorder="1" applyAlignment="1">
      <alignment horizontal="center" vertical="center"/>
    </xf>
    <xf numFmtId="4" fontId="6" fillId="7" borderId="1" xfId="2" applyNumberFormat="1" applyFont="1" applyFill="1" applyBorder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43" fontId="6" fillId="10" borderId="1" xfId="2" applyFont="1" applyFill="1" applyBorder="1" applyAlignment="1">
      <alignment horizontal="center" vertical="center"/>
    </xf>
    <xf numFmtId="165" fontId="9" fillId="3" borderId="1" xfId="2" applyNumberFormat="1" applyFont="1" applyFill="1" applyBorder="1" applyAlignment="1">
      <alignment horizontal="center" vertical="center"/>
    </xf>
    <xf numFmtId="3" fontId="9" fillId="4" borderId="1" xfId="2" applyNumberFormat="1" applyFont="1" applyFill="1" applyBorder="1" applyAlignment="1">
      <alignment horizontal="center" vertical="center"/>
    </xf>
    <xf numFmtId="164" fontId="9" fillId="2" borderId="1" xfId="2" applyNumberFormat="1" applyFont="1" applyFill="1" applyBorder="1" applyAlignment="1">
      <alignment horizontal="center" vertical="center"/>
    </xf>
    <xf numFmtId="0" fontId="10" fillId="5" borderId="1" xfId="1" applyFont="1" applyFill="1" applyBorder="1" applyAlignment="1">
      <alignment horizontal="left" vertical="center" wrapText="1" indent="1"/>
    </xf>
    <xf numFmtId="0" fontId="15" fillId="5" borderId="1" xfId="1" applyFont="1" applyFill="1" applyBorder="1" applyAlignment="1">
      <alignment horizontal="center" vertical="center"/>
    </xf>
    <xf numFmtId="3" fontId="15" fillId="5" borderId="1" xfId="2" applyNumberFormat="1" applyFont="1" applyFill="1" applyBorder="1" applyAlignment="1">
      <alignment horizontal="center" vertical="center"/>
    </xf>
    <xf numFmtId="43" fontId="15" fillId="5" borderId="1" xfId="2" applyNumberFormat="1" applyFont="1" applyFill="1" applyBorder="1" applyAlignment="1">
      <alignment horizontal="center" vertical="center"/>
    </xf>
    <xf numFmtId="43" fontId="10" fillId="5" borderId="1" xfId="2" applyNumberFormat="1" applyFont="1" applyFill="1" applyBorder="1" applyAlignment="1">
      <alignment horizontal="center" vertical="center"/>
    </xf>
    <xf numFmtId="43" fontId="15" fillId="5" borderId="1" xfId="2" applyFont="1" applyFill="1" applyBorder="1" applyAlignment="1">
      <alignment horizontal="center" vertical="center"/>
    </xf>
    <xf numFmtId="164" fontId="15" fillId="5" borderId="1" xfId="2" applyNumberFormat="1" applyFont="1" applyFill="1" applyBorder="1" applyAlignment="1">
      <alignment horizontal="center" vertical="center"/>
    </xf>
    <xf numFmtId="164" fontId="10" fillId="5" borderId="1" xfId="2" applyNumberFormat="1" applyFont="1" applyFill="1" applyBorder="1" applyAlignment="1">
      <alignment horizontal="center" vertical="center"/>
    </xf>
    <xf numFmtId="4" fontId="10" fillId="5" borderId="1" xfId="2" applyNumberFormat="1" applyFont="1" applyFill="1" applyBorder="1" applyAlignment="1">
      <alignment horizontal="center" vertical="center"/>
    </xf>
    <xf numFmtId="43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164" fontId="6" fillId="2" borderId="0" xfId="2" applyNumberFormat="1" applyFont="1" applyFill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43" fontId="2" fillId="0" borderId="0" xfId="1" applyNumberFormat="1" applyFont="1" applyAlignment="1">
      <alignment horizontal="center" vertical="center"/>
    </xf>
    <xf numFmtId="43" fontId="2" fillId="2" borderId="0" xfId="1" applyNumberFormat="1" applyFont="1" applyFill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F62"/>
  <sheetViews>
    <sheetView tabSelected="1" view="pageBreakPreview" zoomScale="80" zoomScaleNormal="80" zoomScaleSheetLayoutView="80" workbookViewId="0">
      <pane xSplit="6" ySplit="8" topLeftCell="AG19" activePane="bottomRight" state="frozen"/>
      <selection pane="topRight" activeCell="F1" sqref="F1"/>
      <selection pane="bottomLeft" activeCell="A10" sqref="A10"/>
      <selection pane="bottomRight" activeCell="B21" sqref="B21"/>
    </sheetView>
  </sheetViews>
  <sheetFormatPr defaultRowHeight="15" x14ac:dyDescent="0.25"/>
  <cols>
    <col min="1" max="1" width="4.5703125" style="1" customWidth="1"/>
    <col min="2" max="2" width="40.28515625" style="1" customWidth="1"/>
    <col min="3" max="3" width="10.5703125" style="1" hidden="1" customWidth="1"/>
    <col min="4" max="4" width="12.85546875" style="1" hidden="1" customWidth="1"/>
    <col min="5" max="5" width="13.5703125" style="1" customWidth="1"/>
    <col min="6" max="6" width="9.85546875" style="1" bestFit="1" customWidth="1"/>
    <col min="7" max="7" width="14" style="1" customWidth="1"/>
    <col min="8" max="8" width="9.140625" style="1" bestFit="1" customWidth="1"/>
    <col min="9" max="9" width="10.28515625" style="1" customWidth="1"/>
    <col min="10" max="10" width="20" style="1" bestFit="1" customWidth="1"/>
    <col min="11" max="11" width="19.5703125" style="1" bestFit="1" customWidth="1"/>
    <col min="12" max="12" width="20" style="1" customWidth="1"/>
    <col min="13" max="13" width="15.85546875" style="1" hidden="1" customWidth="1"/>
    <col min="14" max="14" width="14.85546875" style="1" hidden="1" customWidth="1"/>
    <col min="15" max="15" width="15.85546875" style="1" hidden="1" customWidth="1"/>
    <col min="16" max="16" width="11.28515625" style="3" hidden="1" customWidth="1"/>
    <col min="17" max="17" width="10.140625" style="3" hidden="1" customWidth="1"/>
    <col min="18" max="18" width="6.7109375" style="3" hidden="1" customWidth="1"/>
    <col min="19" max="20" width="11.28515625" style="3" bestFit="1" customWidth="1"/>
    <col min="21" max="21" width="9.140625" style="3" bestFit="1" customWidth="1"/>
    <col min="22" max="23" width="17.85546875" style="4" hidden="1" customWidth="1"/>
    <col min="24" max="24" width="16.7109375" style="4" hidden="1" customWidth="1"/>
    <col min="25" max="25" width="19.140625" style="4" customWidth="1"/>
    <col min="26" max="26" width="19.85546875" style="4" customWidth="1"/>
    <col min="27" max="27" width="16.7109375" style="4" bestFit="1" customWidth="1"/>
    <col min="28" max="28" width="11.28515625" style="4" bestFit="1" customWidth="1"/>
    <col min="29" max="30" width="14.7109375" style="4" customWidth="1"/>
    <col min="31" max="33" width="16.7109375" style="3" bestFit="1" customWidth="1"/>
    <col min="34" max="37" width="12.140625" style="4" customWidth="1"/>
    <col min="38" max="38" width="17.85546875" style="4" customWidth="1"/>
    <col min="39" max="39" width="17.42578125" style="4" customWidth="1"/>
    <col min="40" max="40" width="17.85546875" style="4" customWidth="1"/>
    <col min="41" max="41" width="2.42578125" style="3" customWidth="1"/>
    <col min="42" max="42" width="14.140625" style="4" customWidth="1"/>
    <col min="43" max="43" width="14.28515625" style="4" customWidth="1"/>
    <col min="44" max="44" width="12" style="4" customWidth="1"/>
    <col min="45" max="45" width="11.140625" style="4" customWidth="1"/>
    <col min="46" max="47" width="20.5703125" style="4" customWidth="1"/>
    <col min="48" max="48" width="20.28515625" style="4" customWidth="1"/>
    <col min="49" max="49" width="19.85546875" style="3" customWidth="1"/>
    <col min="50" max="50" width="8.85546875" style="3" bestFit="1" customWidth="1"/>
    <col min="51" max="52" width="24.42578125" style="3" customWidth="1"/>
    <col min="53" max="53" width="17" style="3" bestFit="1" customWidth="1"/>
    <col min="54" max="54" width="11.42578125" style="3" bestFit="1" customWidth="1"/>
    <col min="55" max="55" width="11.140625" style="3" customWidth="1"/>
    <col min="56" max="56" width="12.140625" style="3" bestFit="1" customWidth="1"/>
    <col min="57" max="57" width="11.140625" style="3" bestFit="1" customWidth="1"/>
    <col min="58" max="58" width="9.140625" style="3"/>
    <col min="59" max="16384" width="9.140625" style="1"/>
  </cols>
  <sheetData>
    <row r="1" spans="1:58" ht="18.75" x14ac:dyDescent="0.25">
      <c r="B1" s="2" t="s">
        <v>0</v>
      </c>
      <c r="AE1" s="4"/>
      <c r="AF1" s="4"/>
      <c r="AG1" s="4"/>
      <c r="AU1" s="123" t="s">
        <v>74</v>
      </c>
      <c r="AV1" s="123"/>
      <c r="AW1" s="123"/>
    </row>
    <row r="2" spans="1:58" ht="18.75" customHeight="1" x14ac:dyDescent="0.25">
      <c r="A2" s="116" t="s">
        <v>1</v>
      </c>
      <c r="B2" s="117" t="s">
        <v>2</v>
      </c>
      <c r="C2" s="118" t="s">
        <v>3</v>
      </c>
      <c r="D2" s="118" t="s">
        <v>4</v>
      </c>
      <c r="E2" s="118" t="s">
        <v>5</v>
      </c>
      <c r="F2" s="110" t="s">
        <v>6</v>
      </c>
      <c r="G2" s="111"/>
      <c r="H2" s="111"/>
      <c r="I2" s="112"/>
      <c r="J2" s="110" t="s">
        <v>7</v>
      </c>
      <c r="K2" s="111"/>
      <c r="L2" s="112"/>
      <c r="M2" s="5"/>
      <c r="N2" s="5"/>
      <c r="O2" s="5"/>
      <c r="P2" s="141" t="s">
        <v>8</v>
      </c>
      <c r="Q2" s="142"/>
      <c r="R2" s="143"/>
      <c r="S2" s="141" t="s">
        <v>9</v>
      </c>
      <c r="T2" s="142"/>
      <c r="U2" s="143"/>
      <c r="V2" s="141" t="s">
        <v>10</v>
      </c>
      <c r="W2" s="142"/>
      <c r="X2" s="143"/>
      <c r="Y2" s="141" t="s">
        <v>11</v>
      </c>
      <c r="Z2" s="142"/>
      <c r="AA2" s="143"/>
      <c r="AB2" s="124" t="s">
        <v>12</v>
      </c>
      <c r="AC2" s="125"/>
      <c r="AD2" s="126"/>
      <c r="AE2" s="124" t="s">
        <v>13</v>
      </c>
      <c r="AF2" s="125"/>
      <c r="AG2" s="126"/>
      <c r="AH2" s="130" t="s">
        <v>14</v>
      </c>
      <c r="AI2" s="131"/>
      <c r="AJ2" s="131"/>
      <c r="AK2" s="132"/>
      <c r="AL2" s="130" t="s">
        <v>15</v>
      </c>
      <c r="AM2" s="131"/>
      <c r="AN2" s="132"/>
      <c r="AP2" s="136" t="s">
        <v>16</v>
      </c>
      <c r="AQ2" s="136"/>
      <c r="AR2" s="136"/>
      <c r="AS2" s="136"/>
      <c r="AT2" s="136"/>
      <c r="AU2" s="136"/>
      <c r="AV2" s="136"/>
      <c r="AW2" s="137" t="s">
        <v>17</v>
      </c>
    </row>
    <row r="3" spans="1:58" ht="60" customHeight="1" x14ac:dyDescent="0.25">
      <c r="A3" s="117"/>
      <c r="B3" s="117"/>
      <c r="C3" s="119"/>
      <c r="D3" s="119"/>
      <c r="E3" s="119"/>
      <c r="F3" s="113"/>
      <c r="G3" s="114"/>
      <c r="H3" s="114"/>
      <c r="I3" s="115"/>
      <c r="J3" s="113"/>
      <c r="K3" s="114"/>
      <c r="L3" s="115"/>
      <c r="M3" s="6"/>
      <c r="N3" s="6"/>
      <c r="O3" s="6"/>
      <c r="P3" s="144"/>
      <c r="Q3" s="145"/>
      <c r="R3" s="146"/>
      <c r="S3" s="144"/>
      <c r="T3" s="145"/>
      <c r="U3" s="146"/>
      <c r="V3" s="144"/>
      <c r="W3" s="145"/>
      <c r="X3" s="146"/>
      <c r="Y3" s="144"/>
      <c r="Z3" s="145"/>
      <c r="AA3" s="146"/>
      <c r="AB3" s="127"/>
      <c r="AC3" s="128"/>
      <c r="AD3" s="129"/>
      <c r="AE3" s="127"/>
      <c r="AF3" s="128"/>
      <c r="AG3" s="129"/>
      <c r="AH3" s="133"/>
      <c r="AI3" s="134"/>
      <c r="AJ3" s="134"/>
      <c r="AK3" s="135"/>
      <c r="AL3" s="133"/>
      <c r="AM3" s="134"/>
      <c r="AN3" s="135"/>
      <c r="AP3" s="138" t="s">
        <v>18</v>
      </c>
      <c r="AQ3" s="139"/>
      <c r="AR3" s="139"/>
      <c r="AS3" s="140"/>
      <c r="AT3" s="138" t="s">
        <v>19</v>
      </c>
      <c r="AU3" s="139"/>
      <c r="AV3" s="140"/>
      <c r="AW3" s="137"/>
    </row>
    <row r="4" spans="1:58" ht="44.25" customHeight="1" x14ac:dyDescent="0.25">
      <c r="A4" s="117"/>
      <c r="B4" s="117"/>
      <c r="C4" s="120"/>
      <c r="D4" s="120"/>
      <c r="E4" s="120"/>
      <c r="F4" s="7" t="s">
        <v>20</v>
      </c>
      <c r="G4" s="8" t="s">
        <v>21</v>
      </c>
      <c r="H4" s="8" t="s">
        <v>22</v>
      </c>
      <c r="I4" s="8" t="s">
        <v>23</v>
      </c>
      <c r="J4" s="7" t="s">
        <v>20</v>
      </c>
      <c r="K4" s="8" t="s">
        <v>24</v>
      </c>
      <c r="L4" s="8" t="s">
        <v>22</v>
      </c>
      <c r="M4" s="8" t="s">
        <v>24</v>
      </c>
      <c r="N4" s="9"/>
      <c r="O4" s="7" t="s">
        <v>20</v>
      </c>
      <c r="P4" s="10" t="s">
        <v>20</v>
      </c>
      <c r="Q4" s="11" t="s">
        <v>24</v>
      </c>
      <c r="R4" s="12" t="s">
        <v>22</v>
      </c>
      <c r="S4" s="10" t="s">
        <v>20</v>
      </c>
      <c r="T4" s="11" t="s">
        <v>25</v>
      </c>
      <c r="U4" s="11" t="s">
        <v>22</v>
      </c>
      <c r="V4" s="10" t="s">
        <v>20</v>
      </c>
      <c r="W4" s="11" t="s">
        <v>24</v>
      </c>
      <c r="X4" s="11" t="s">
        <v>22</v>
      </c>
      <c r="Y4" s="10" t="s">
        <v>20</v>
      </c>
      <c r="Z4" s="11" t="s">
        <v>24</v>
      </c>
      <c r="AA4" s="11" t="s">
        <v>22</v>
      </c>
      <c r="AB4" s="13" t="s">
        <v>20</v>
      </c>
      <c r="AC4" s="11" t="s">
        <v>24</v>
      </c>
      <c r="AD4" s="11" t="s">
        <v>22</v>
      </c>
      <c r="AE4" s="13" t="s">
        <v>20</v>
      </c>
      <c r="AF4" s="11" t="s">
        <v>24</v>
      </c>
      <c r="AG4" s="11" t="s">
        <v>22</v>
      </c>
      <c r="AH4" s="14" t="s">
        <v>20</v>
      </c>
      <c r="AI4" s="8" t="s">
        <v>21</v>
      </c>
      <c r="AJ4" s="8" t="s">
        <v>22</v>
      </c>
      <c r="AK4" s="8" t="s">
        <v>23</v>
      </c>
      <c r="AL4" s="14" t="s">
        <v>20</v>
      </c>
      <c r="AM4" s="11" t="s">
        <v>24</v>
      </c>
      <c r="AN4" s="11" t="s">
        <v>26</v>
      </c>
      <c r="AP4" s="14" t="s">
        <v>20</v>
      </c>
      <c r="AQ4" s="8" t="s">
        <v>21</v>
      </c>
      <c r="AR4" s="11" t="s">
        <v>22</v>
      </c>
      <c r="AS4" s="8" t="s">
        <v>23</v>
      </c>
      <c r="AT4" s="14" t="s">
        <v>20</v>
      </c>
      <c r="AU4" s="11" t="s">
        <v>24</v>
      </c>
      <c r="AV4" s="11" t="s">
        <v>22</v>
      </c>
      <c r="AW4" s="137"/>
    </row>
    <row r="5" spans="1:58" s="18" customFormat="1" ht="12.75" x14ac:dyDescent="0.25">
      <c r="A5" s="15">
        <v>1</v>
      </c>
      <c r="B5" s="15">
        <v>2</v>
      </c>
      <c r="C5" s="15">
        <v>3</v>
      </c>
      <c r="D5" s="15">
        <v>4</v>
      </c>
      <c r="E5" s="15">
        <v>3</v>
      </c>
      <c r="F5" s="15">
        <f>E5+1</f>
        <v>4</v>
      </c>
      <c r="G5" s="15">
        <f t="shared" ref="G5:AV5" si="0">F5+1</f>
        <v>5</v>
      </c>
      <c r="H5" s="15">
        <f t="shared" si="0"/>
        <v>6</v>
      </c>
      <c r="I5" s="15"/>
      <c r="J5" s="15">
        <f>H5+1</f>
        <v>7</v>
      </c>
      <c r="K5" s="15">
        <f t="shared" si="0"/>
        <v>8</v>
      </c>
      <c r="L5" s="15">
        <f t="shared" si="0"/>
        <v>9</v>
      </c>
      <c r="M5" s="15"/>
      <c r="N5" s="15"/>
      <c r="O5" s="15"/>
      <c r="P5" s="15">
        <f>L5+1</f>
        <v>10</v>
      </c>
      <c r="Q5" s="15">
        <f t="shared" si="0"/>
        <v>11</v>
      </c>
      <c r="R5" s="15">
        <f t="shared" si="0"/>
        <v>12</v>
      </c>
      <c r="S5" s="15">
        <f>L5+1</f>
        <v>10</v>
      </c>
      <c r="T5" s="15">
        <f t="shared" ref="T5:X5" si="1">S5+1</f>
        <v>11</v>
      </c>
      <c r="U5" s="15">
        <f t="shared" si="1"/>
        <v>12</v>
      </c>
      <c r="V5" s="15">
        <f t="shared" si="1"/>
        <v>13</v>
      </c>
      <c r="W5" s="15">
        <f t="shared" si="1"/>
        <v>14</v>
      </c>
      <c r="X5" s="15">
        <f t="shared" si="1"/>
        <v>15</v>
      </c>
      <c r="Y5" s="15">
        <f>U5+1</f>
        <v>13</v>
      </c>
      <c r="Z5" s="15">
        <f t="shared" ref="Z5:AJ5" si="2">Y5+1</f>
        <v>14</v>
      </c>
      <c r="AA5" s="15">
        <f t="shared" si="2"/>
        <v>15</v>
      </c>
      <c r="AB5" s="15">
        <f t="shared" si="2"/>
        <v>16</v>
      </c>
      <c r="AC5" s="15">
        <f t="shared" si="2"/>
        <v>17</v>
      </c>
      <c r="AD5" s="15">
        <f t="shared" si="2"/>
        <v>18</v>
      </c>
      <c r="AE5" s="16">
        <f t="shared" si="2"/>
        <v>19</v>
      </c>
      <c r="AF5" s="16">
        <f t="shared" si="2"/>
        <v>20</v>
      </c>
      <c r="AG5" s="16">
        <f t="shared" si="2"/>
        <v>21</v>
      </c>
      <c r="AH5" s="16">
        <f t="shared" si="2"/>
        <v>22</v>
      </c>
      <c r="AI5" s="16">
        <f t="shared" si="2"/>
        <v>23</v>
      </c>
      <c r="AJ5" s="16">
        <f t="shared" si="2"/>
        <v>24</v>
      </c>
      <c r="AK5" s="16"/>
      <c r="AL5" s="16">
        <f t="shared" ref="AL5" si="3">AJ5+1</f>
        <v>25</v>
      </c>
      <c r="AM5" s="16">
        <f t="shared" ref="AM5:AN5" si="4">AL5+1</f>
        <v>26</v>
      </c>
      <c r="AN5" s="16">
        <f t="shared" si="4"/>
        <v>27</v>
      </c>
      <c r="AO5" s="15"/>
      <c r="AP5" s="16">
        <f>AN5+2</f>
        <v>29</v>
      </c>
      <c r="AQ5" s="16">
        <f t="shared" si="0"/>
        <v>30</v>
      </c>
      <c r="AR5" s="16">
        <f t="shared" si="0"/>
        <v>31</v>
      </c>
      <c r="AS5" s="16"/>
      <c r="AT5" s="16">
        <f>AR5+1</f>
        <v>32</v>
      </c>
      <c r="AU5" s="16">
        <f t="shared" si="0"/>
        <v>33</v>
      </c>
      <c r="AV5" s="16">
        <f t="shared" si="0"/>
        <v>34</v>
      </c>
      <c r="AW5" s="16">
        <v>35</v>
      </c>
      <c r="AX5" s="17"/>
      <c r="AY5" s="17"/>
      <c r="AZ5" s="17"/>
      <c r="BA5" s="17"/>
      <c r="BB5" s="17"/>
      <c r="BC5" s="17"/>
      <c r="BD5" s="17"/>
      <c r="BE5" s="17"/>
      <c r="BF5" s="17"/>
    </row>
    <row r="6" spans="1:58" s="4" customFormat="1" ht="30" customHeight="1" x14ac:dyDescent="0.25">
      <c r="A6" s="19"/>
      <c r="B6" s="20" t="s">
        <v>27</v>
      </c>
      <c r="C6" s="21">
        <f>SUM(C7,C12,C15,C18,C20,C21,C23)</f>
        <v>590690</v>
      </c>
      <c r="D6" s="21"/>
      <c r="E6" s="21"/>
      <c r="F6" s="21">
        <v>597832</v>
      </c>
      <c r="G6" s="21">
        <v>592100</v>
      </c>
      <c r="H6" s="21">
        <v>5732</v>
      </c>
      <c r="I6" s="21"/>
      <c r="J6" s="22">
        <v>548304374.96999991</v>
      </c>
      <c r="K6" s="22">
        <v>535724218.75000006</v>
      </c>
      <c r="L6" s="22">
        <v>12580156.220000001</v>
      </c>
      <c r="M6" s="22"/>
      <c r="N6" s="22"/>
      <c r="O6" s="22"/>
      <c r="P6" s="21">
        <v>269304</v>
      </c>
      <c r="Q6" s="21">
        <v>265817</v>
      </c>
      <c r="R6" s="21">
        <v>3487</v>
      </c>
      <c r="S6" s="21">
        <v>461665</v>
      </c>
      <c r="T6" s="21">
        <v>455687</v>
      </c>
      <c r="U6" s="21">
        <v>5978</v>
      </c>
      <c r="V6" s="22">
        <v>307167771.07000005</v>
      </c>
      <c r="W6" s="22">
        <v>287588371.07000005</v>
      </c>
      <c r="X6" s="22">
        <v>19579400</v>
      </c>
      <c r="Y6" s="22">
        <v>526573321.83999997</v>
      </c>
      <c r="Z6" s="22">
        <v>493008636.12</v>
      </c>
      <c r="AA6" s="21">
        <v>33564685.710000001</v>
      </c>
      <c r="AB6" s="21">
        <v>136169</v>
      </c>
      <c r="AC6" s="21">
        <v>136415</v>
      </c>
      <c r="AD6" s="21">
        <v>-246</v>
      </c>
      <c r="AE6" s="21">
        <v>24460897.960000001</v>
      </c>
      <c r="AF6" s="21">
        <v>45418207.240000002</v>
      </c>
      <c r="AG6" s="22">
        <v>-20957309.280000001</v>
      </c>
      <c r="AH6" s="21">
        <v>-134836</v>
      </c>
      <c r="AI6" s="21">
        <v>-135082</v>
      </c>
      <c r="AJ6" s="21">
        <v>246</v>
      </c>
      <c r="AK6" s="21"/>
      <c r="AL6" s="23">
        <v>-19664235.169999991</v>
      </c>
      <c r="AM6" s="23">
        <v>-38138847.18</v>
      </c>
      <c r="AN6" s="23">
        <v>18474612.010000002</v>
      </c>
      <c r="AO6" s="24"/>
      <c r="AP6" s="21">
        <v>462996</v>
      </c>
      <c r="AQ6" s="21">
        <v>457018</v>
      </c>
      <c r="AR6" s="21">
        <v>5978</v>
      </c>
      <c r="AS6" s="21"/>
      <c r="AT6" s="22">
        <v>528640139.80000001</v>
      </c>
      <c r="AU6" s="22">
        <v>497585371.57000005</v>
      </c>
      <c r="AV6" s="22">
        <v>31054768.230000004</v>
      </c>
      <c r="AW6" s="22">
        <v>1141.78</v>
      </c>
      <c r="AX6" s="3"/>
      <c r="AY6" s="3"/>
      <c r="AZ6" s="3"/>
      <c r="BA6" s="3"/>
      <c r="BB6" s="3"/>
      <c r="BC6" s="3"/>
      <c r="BD6" s="3"/>
      <c r="BE6" s="3"/>
      <c r="BF6" s="3"/>
    </row>
    <row r="7" spans="1:58" s="3" customFormat="1" ht="24" customHeight="1" x14ac:dyDescent="0.25">
      <c r="A7" s="25">
        <v>1</v>
      </c>
      <c r="B7" s="26" t="s">
        <v>28</v>
      </c>
      <c r="C7" s="27">
        <f>SUM(C8:C11)</f>
        <v>59783</v>
      </c>
      <c r="D7" s="28">
        <v>2710.94</v>
      </c>
      <c r="E7" s="29"/>
      <c r="F7" s="27">
        <v>53784</v>
      </c>
      <c r="G7" s="30">
        <v>53014</v>
      </c>
      <c r="H7" s="31">
        <v>770</v>
      </c>
      <c r="I7" s="31"/>
      <c r="J7" s="32">
        <v>137420829.97999999</v>
      </c>
      <c r="K7" s="32">
        <v>133284179.24000002</v>
      </c>
      <c r="L7" s="32">
        <v>4136650.7399999998</v>
      </c>
      <c r="M7" s="32">
        <v>133284179.24000002</v>
      </c>
      <c r="N7" s="32">
        <v>20.779999971389771</v>
      </c>
      <c r="O7" s="32">
        <v>137420809.20000002</v>
      </c>
      <c r="P7" s="33">
        <v>30122</v>
      </c>
      <c r="Q7" s="33">
        <v>29573</v>
      </c>
      <c r="R7" s="31">
        <v>549</v>
      </c>
      <c r="S7" s="33">
        <v>51638</v>
      </c>
      <c r="T7" s="33">
        <v>50697</v>
      </c>
      <c r="U7" s="33">
        <v>941</v>
      </c>
      <c r="V7" s="34">
        <v>79061829.439999998</v>
      </c>
      <c r="W7" s="32">
        <v>76119729.439999998</v>
      </c>
      <c r="X7" s="34">
        <v>2942100</v>
      </c>
      <c r="Y7" s="34">
        <v>135534564.76000002</v>
      </c>
      <c r="Z7" s="32">
        <v>130490964.75</v>
      </c>
      <c r="AA7" s="32">
        <v>5043600</v>
      </c>
      <c r="AB7" s="33">
        <v>2147</v>
      </c>
      <c r="AC7" s="33">
        <v>2318</v>
      </c>
      <c r="AD7" s="33">
        <v>-171</v>
      </c>
      <c r="AE7" s="34">
        <v>1889130.2799999998</v>
      </c>
      <c r="AF7" s="34">
        <v>2796079.54</v>
      </c>
      <c r="AG7" s="34">
        <v>-906949.26000000024</v>
      </c>
      <c r="AH7" s="33">
        <v>-1752</v>
      </c>
      <c r="AI7" s="33">
        <v>-1923</v>
      </c>
      <c r="AJ7" s="33">
        <v>171</v>
      </c>
      <c r="AK7" s="33"/>
      <c r="AL7" s="34">
        <v>-2750365.1</v>
      </c>
      <c r="AM7" s="34">
        <v>-1843415.8399999999</v>
      </c>
      <c r="AN7" s="34">
        <v>-906949.26000000024</v>
      </c>
      <c r="AO7" s="35"/>
      <c r="AP7" s="33">
        <v>52032</v>
      </c>
      <c r="AQ7" s="33">
        <v>51091</v>
      </c>
      <c r="AR7" s="33">
        <v>941</v>
      </c>
      <c r="AS7" s="33"/>
      <c r="AT7" s="34">
        <v>134670464.88</v>
      </c>
      <c r="AU7" s="34">
        <v>131440763.40000002</v>
      </c>
      <c r="AV7" s="34">
        <v>3229701.4799999995</v>
      </c>
      <c r="AW7" s="36">
        <v>2588.2199999999998</v>
      </c>
      <c r="AX7" s="37"/>
      <c r="AY7" s="37"/>
      <c r="AZ7" s="37"/>
      <c r="BA7" s="38"/>
      <c r="BB7" s="37"/>
      <c r="BC7" s="37"/>
      <c r="BD7" s="37"/>
      <c r="BE7" s="37"/>
    </row>
    <row r="8" spans="1:58" ht="25.5" x14ac:dyDescent="0.25">
      <c r="A8" s="15"/>
      <c r="B8" s="39" t="s">
        <v>29</v>
      </c>
      <c r="C8" s="40">
        <v>42161</v>
      </c>
      <c r="D8" s="41"/>
      <c r="E8" s="41">
        <v>1072.46</v>
      </c>
      <c r="F8" s="42">
        <v>39433</v>
      </c>
      <c r="G8" s="43">
        <v>39433</v>
      </c>
      <c r="H8" s="44">
        <v>0</v>
      </c>
      <c r="I8" s="44"/>
      <c r="J8" s="45">
        <v>42290315.18</v>
      </c>
      <c r="K8" s="46">
        <v>42290315.18</v>
      </c>
      <c r="L8" s="46">
        <v>0</v>
      </c>
      <c r="M8" s="46">
        <v>42290315.18</v>
      </c>
      <c r="N8" s="46"/>
      <c r="O8" s="46"/>
      <c r="P8" s="47">
        <v>21654</v>
      </c>
      <c r="Q8" s="48">
        <v>21654</v>
      </c>
      <c r="R8" s="49"/>
      <c r="S8" s="47">
        <v>37121</v>
      </c>
      <c r="T8" s="48">
        <v>37121</v>
      </c>
      <c r="U8" s="48">
        <v>0</v>
      </c>
      <c r="V8" s="50">
        <v>23223048.84</v>
      </c>
      <c r="W8" s="46">
        <v>23223048.84</v>
      </c>
      <c r="X8" s="51"/>
      <c r="Y8" s="50">
        <v>39810940.869999997</v>
      </c>
      <c r="Z8" s="46">
        <v>39810940.869999997</v>
      </c>
      <c r="AA8" s="46">
        <v>0</v>
      </c>
      <c r="AB8" s="52">
        <v>2312</v>
      </c>
      <c r="AC8" s="48">
        <v>2312</v>
      </c>
      <c r="AD8" s="48"/>
      <c r="AE8" s="53">
        <v>2479527.52</v>
      </c>
      <c r="AF8" s="54">
        <v>2479527.52</v>
      </c>
      <c r="AG8" s="54">
        <v>0</v>
      </c>
      <c r="AH8" s="33">
        <v>-2000</v>
      </c>
      <c r="AI8" s="48">
        <v>-2000</v>
      </c>
      <c r="AJ8" s="48"/>
      <c r="AK8" s="48"/>
      <c r="AL8" s="34">
        <v>-2144920</v>
      </c>
      <c r="AM8" s="54">
        <v>-2144920</v>
      </c>
      <c r="AN8" s="54">
        <v>0</v>
      </c>
      <c r="AP8" s="33">
        <v>37433</v>
      </c>
      <c r="AQ8" s="48">
        <v>37433</v>
      </c>
      <c r="AR8" s="48">
        <v>0</v>
      </c>
      <c r="AS8" s="48"/>
      <c r="AT8" s="34">
        <v>40145395.18</v>
      </c>
      <c r="AU8" s="54">
        <v>40145395.18</v>
      </c>
      <c r="AV8" s="54">
        <v>0</v>
      </c>
      <c r="AW8" s="55">
        <v>1072.46</v>
      </c>
      <c r="AX8" s="37"/>
      <c r="AY8" s="37"/>
      <c r="AZ8" s="37"/>
      <c r="BA8" s="37"/>
      <c r="BC8" s="37"/>
      <c r="BD8" s="37"/>
      <c r="BE8" s="37"/>
    </row>
    <row r="9" spans="1:58" ht="25.5" x14ac:dyDescent="0.25">
      <c r="A9" s="15"/>
      <c r="B9" s="39" t="s">
        <v>30</v>
      </c>
      <c r="C9" s="40">
        <v>12186</v>
      </c>
      <c r="D9" s="41"/>
      <c r="E9" s="41">
        <v>6327.64</v>
      </c>
      <c r="F9" s="42">
        <v>9830</v>
      </c>
      <c r="G9" s="43">
        <v>9060</v>
      </c>
      <c r="H9" s="44">
        <v>770</v>
      </c>
      <c r="I9" s="44"/>
      <c r="J9" s="45">
        <v>61465069.140000008</v>
      </c>
      <c r="K9" s="46">
        <v>57328418.400000006</v>
      </c>
      <c r="L9" s="46">
        <v>4136650.7399999998</v>
      </c>
      <c r="M9" s="46">
        <v>57328418.400000006</v>
      </c>
      <c r="N9" s="46"/>
      <c r="O9" s="46"/>
      <c r="P9" s="47">
        <v>5976</v>
      </c>
      <c r="Q9" s="48">
        <v>5427</v>
      </c>
      <c r="R9" s="49">
        <v>549</v>
      </c>
      <c r="S9" s="47">
        <v>10244</v>
      </c>
      <c r="T9" s="48">
        <v>9303</v>
      </c>
      <c r="U9" s="48">
        <v>941</v>
      </c>
      <c r="V9" s="50">
        <v>37282202.280000001</v>
      </c>
      <c r="W9" s="46">
        <v>34340102.280000001</v>
      </c>
      <c r="X9" s="51">
        <v>2942100</v>
      </c>
      <c r="Y9" s="50">
        <v>63912346.770000003</v>
      </c>
      <c r="Z9" s="46">
        <v>58868746.770000003</v>
      </c>
      <c r="AA9" s="46">
        <v>5043600</v>
      </c>
      <c r="AB9" s="52">
        <v>-414</v>
      </c>
      <c r="AC9" s="48">
        <v>-243</v>
      </c>
      <c r="AD9" s="48">
        <v>-171</v>
      </c>
      <c r="AE9" s="53">
        <v>-2444565.7800000003</v>
      </c>
      <c r="AF9" s="54">
        <v>-1537616.52</v>
      </c>
      <c r="AG9" s="54">
        <v>-906949.26000000024</v>
      </c>
      <c r="AH9" s="33">
        <v>414</v>
      </c>
      <c r="AI9" s="48">
        <v>243</v>
      </c>
      <c r="AJ9" s="48">
        <v>171</v>
      </c>
      <c r="AK9" s="48"/>
      <c r="AL9" s="34">
        <v>630667.25999999978</v>
      </c>
      <c r="AM9" s="54">
        <v>1537616.52</v>
      </c>
      <c r="AN9" s="54">
        <v>-906949.26000000024</v>
      </c>
      <c r="AP9" s="33">
        <v>10244</v>
      </c>
      <c r="AQ9" s="48">
        <v>9303</v>
      </c>
      <c r="AR9" s="48">
        <v>941</v>
      </c>
      <c r="AS9" s="48"/>
      <c r="AT9" s="34">
        <v>62095736.400000006</v>
      </c>
      <c r="AU9" s="54">
        <v>58866034.920000009</v>
      </c>
      <c r="AV9" s="54">
        <v>3229701.4799999995</v>
      </c>
      <c r="AW9" s="55">
        <v>6061.67</v>
      </c>
      <c r="AX9" s="37"/>
      <c r="AY9" s="37"/>
      <c r="AZ9" s="37"/>
      <c r="BA9" s="37"/>
      <c r="BC9" s="37"/>
      <c r="BD9" s="37"/>
      <c r="BE9" s="37"/>
    </row>
    <row r="10" spans="1:58" ht="51" x14ac:dyDescent="0.25">
      <c r="A10" s="15"/>
      <c r="B10" s="39" t="s">
        <v>31</v>
      </c>
      <c r="C10" s="40">
        <v>3341</v>
      </c>
      <c r="D10" s="41"/>
      <c r="E10" s="41">
        <v>7446.46</v>
      </c>
      <c r="F10" s="42">
        <v>2426</v>
      </c>
      <c r="G10" s="43">
        <v>2426</v>
      </c>
      <c r="H10" s="44">
        <v>0</v>
      </c>
      <c r="I10" s="44"/>
      <c r="J10" s="45">
        <v>18065111.960000001</v>
      </c>
      <c r="K10" s="46">
        <v>18065111.960000001</v>
      </c>
      <c r="L10" s="46">
        <v>0</v>
      </c>
      <c r="M10" s="46">
        <v>18065111.960000001</v>
      </c>
      <c r="N10" s="46"/>
      <c r="O10" s="46"/>
      <c r="P10" s="47">
        <v>1435</v>
      </c>
      <c r="Q10" s="48">
        <v>1435</v>
      </c>
      <c r="R10" s="56"/>
      <c r="S10" s="47">
        <v>2460</v>
      </c>
      <c r="T10" s="48">
        <v>2460</v>
      </c>
      <c r="U10" s="48">
        <v>0</v>
      </c>
      <c r="V10" s="50">
        <v>10685670.1</v>
      </c>
      <c r="W10" s="46">
        <v>10685670.1</v>
      </c>
      <c r="X10" s="57"/>
      <c r="Y10" s="50">
        <v>18318291.600000001</v>
      </c>
      <c r="Z10" s="46">
        <v>18318291.600000001</v>
      </c>
      <c r="AA10" s="46">
        <v>0</v>
      </c>
      <c r="AB10" s="52">
        <v>-34</v>
      </c>
      <c r="AC10" s="48">
        <v>-34</v>
      </c>
      <c r="AD10" s="48"/>
      <c r="AE10" s="53">
        <v>-253179.64</v>
      </c>
      <c r="AF10" s="54">
        <v>-253179.64</v>
      </c>
      <c r="AG10" s="54">
        <v>0</v>
      </c>
      <c r="AH10" s="33">
        <v>34</v>
      </c>
      <c r="AI10" s="48">
        <v>34</v>
      </c>
      <c r="AJ10" s="48"/>
      <c r="AK10" s="48"/>
      <c r="AL10" s="34">
        <v>253179.64</v>
      </c>
      <c r="AM10" s="54">
        <v>253179.64</v>
      </c>
      <c r="AN10" s="54">
        <v>0</v>
      </c>
      <c r="AP10" s="33">
        <v>2460</v>
      </c>
      <c r="AQ10" s="48">
        <v>2460</v>
      </c>
      <c r="AR10" s="48">
        <v>0</v>
      </c>
      <c r="AS10" s="48"/>
      <c r="AT10" s="34">
        <v>18318291.600000001</v>
      </c>
      <c r="AU10" s="54">
        <v>18318291.600000001</v>
      </c>
      <c r="AV10" s="54">
        <v>0</v>
      </c>
      <c r="AW10" s="55">
        <v>7446.46</v>
      </c>
      <c r="AX10" s="37"/>
      <c r="AY10" s="37"/>
      <c r="AZ10" s="37"/>
      <c r="BA10" s="37"/>
      <c r="BC10" s="37"/>
      <c r="BD10" s="37"/>
      <c r="BE10" s="37"/>
    </row>
    <row r="11" spans="1:58" ht="51" x14ac:dyDescent="0.25">
      <c r="A11" s="15"/>
      <c r="B11" s="39" t="s">
        <v>32</v>
      </c>
      <c r="C11" s="40">
        <v>2095</v>
      </c>
      <c r="D11" s="41"/>
      <c r="E11" s="41">
        <v>7446.46</v>
      </c>
      <c r="F11" s="42">
        <v>2095</v>
      </c>
      <c r="G11" s="43">
        <v>2095</v>
      </c>
      <c r="H11" s="44">
        <v>0</v>
      </c>
      <c r="I11" s="44"/>
      <c r="J11" s="45">
        <v>15600333.699999999</v>
      </c>
      <c r="K11" s="46">
        <v>15600333.699999999</v>
      </c>
      <c r="L11" s="46">
        <v>0</v>
      </c>
      <c r="M11" s="46">
        <v>15600333.699999999</v>
      </c>
      <c r="N11" s="46"/>
      <c r="O11" s="46"/>
      <c r="P11" s="47">
        <v>1057</v>
      </c>
      <c r="Q11" s="48">
        <v>1057</v>
      </c>
      <c r="R11" s="56"/>
      <c r="S11" s="47">
        <v>1812</v>
      </c>
      <c r="T11" s="48">
        <v>1812</v>
      </c>
      <c r="U11" s="48">
        <v>0</v>
      </c>
      <c r="V11" s="50">
        <v>7870908.2199999997</v>
      </c>
      <c r="W11" s="46">
        <v>7870908.2199999997</v>
      </c>
      <c r="X11" s="57"/>
      <c r="Y11" s="50">
        <v>13492985.52</v>
      </c>
      <c r="Z11" s="46">
        <v>13492985.52</v>
      </c>
      <c r="AA11" s="46">
        <v>0</v>
      </c>
      <c r="AB11" s="52">
        <v>283</v>
      </c>
      <c r="AC11" s="48">
        <v>283</v>
      </c>
      <c r="AD11" s="48"/>
      <c r="AE11" s="53">
        <v>2107348.1800000002</v>
      </c>
      <c r="AF11" s="54">
        <v>2107348.1800000002</v>
      </c>
      <c r="AG11" s="54">
        <v>0</v>
      </c>
      <c r="AH11" s="33">
        <v>-200</v>
      </c>
      <c r="AI11" s="48">
        <v>-200</v>
      </c>
      <c r="AJ11" s="48"/>
      <c r="AK11" s="48"/>
      <c r="AL11" s="34">
        <v>-1489292</v>
      </c>
      <c r="AM11" s="54">
        <v>-1489292</v>
      </c>
      <c r="AN11" s="54">
        <v>0</v>
      </c>
      <c r="AP11" s="33">
        <v>1895</v>
      </c>
      <c r="AQ11" s="48">
        <v>1895</v>
      </c>
      <c r="AR11" s="48">
        <v>0</v>
      </c>
      <c r="AS11" s="48"/>
      <c r="AT11" s="34">
        <v>14111041.699999999</v>
      </c>
      <c r="AU11" s="54">
        <v>14111041.699999999</v>
      </c>
      <c r="AV11" s="54">
        <v>0</v>
      </c>
      <c r="AW11" s="55">
        <v>7446.46</v>
      </c>
      <c r="AX11" s="37"/>
      <c r="AY11" s="37"/>
      <c r="AZ11" s="37"/>
      <c r="BA11" s="37"/>
      <c r="BC11" s="37"/>
      <c r="BD11" s="37"/>
      <c r="BE11" s="37"/>
    </row>
    <row r="12" spans="1:58" s="3" customFormat="1" ht="35.25" customHeight="1" x14ac:dyDescent="0.25">
      <c r="A12" s="25">
        <v>2</v>
      </c>
      <c r="B12" s="26" t="s">
        <v>33</v>
      </c>
      <c r="C12" s="27">
        <f>SUM(C13:C14)</f>
        <v>21535</v>
      </c>
      <c r="D12" s="28">
        <v>3701.63</v>
      </c>
      <c r="E12" s="29"/>
      <c r="F12" s="27">
        <v>28726</v>
      </c>
      <c r="G12" s="30">
        <v>28376</v>
      </c>
      <c r="H12" s="31">
        <v>350</v>
      </c>
      <c r="I12" s="31"/>
      <c r="J12" s="32">
        <v>112148903.49000001</v>
      </c>
      <c r="K12" s="32">
        <v>110136178.70000002</v>
      </c>
      <c r="L12" s="32">
        <v>2012724.79</v>
      </c>
      <c r="M12" s="32"/>
      <c r="N12" s="32"/>
      <c r="O12" s="32"/>
      <c r="P12" s="33">
        <v>17907</v>
      </c>
      <c r="Q12" s="33">
        <v>17641</v>
      </c>
      <c r="R12" s="31">
        <v>266</v>
      </c>
      <c r="S12" s="33">
        <v>30698</v>
      </c>
      <c r="T12" s="33">
        <v>30242</v>
      </c>
      <c r="U12" s="33">
        <v>456</v>
      </c>
      <c r="V12" s="34">
        <v>71724552.460000008</v>
      </c>
      <c r="W12" s="32">
        <v>70409652.460000008</v>
      </c>
      <c r="X12" s="34">
        <v>1314900</v>
      </c>
      <c r="Y12" s="34">
        <v>122956375.65000001</v>
      </c>
      <c r="Z12" s="32">
        <v>120702261.36</v>
      </c>
      <c r="AA12" s="32">
        <v>2254114.29</v>
      </c>
      <c r="AB12" s="33">
        <v>-1971</v>
      </c>
      <c r="AC12" s="33">
        <v>-1865</v>
      </c>
      <c r="AD12" s="33">
        <v>-106</v>
      </c>
      <c r="AE12" s="34">
        <v>-10805433.039999999</v>
      </c>
      <c r="AF12" s="34">
        <v>-10564043.539999999</v>
      </c>
      <c r="AG12" s="34">
        <v>-241389.5</v>
      </c>
      <c r="AH12" s="33">
        <v>1971</v>
      </c>
      <c r="AI12" s="33">
        <v>1865</v>
      </c>
      <c r="AJ12" s="33">
        <v>106</v>
      </c>
      <c r="AK12" s="33"/>
      <c r="AL12" s="34">
        <v>10322654.039999999</v>
      </c>
      <c r="AM12" s="34">
        <v>10564043.539999999</v>
      </c>
      <c r="AN12" s="34">
        <v>-241389.5</v>
      </c>
      <c r="AO12" s="35"/>
      <c r="AP12" s="33">
        <v>30697</v>
      </c>
      <c r="AQ12" s="33">
        <v>30241</v>
      </c>
      <c r="AR12" s="33">
        <v>456</v>
      </c>
      <c r="AS12" s="33"/>
      <c r="AT12" s="34">
        <v>122471557.53000002</v>
      </c>
      <c r="AU12" s="34">
        <v>120700222.24000001</v>
      </c>
      <c r="AV12" s="34">
        <v>1771335.29</v>
      </c>
      <c r="AW12" s="36">
        <v>3989.69</v>
      </c>
      <c r="AX12" s="37"/>
      <c r="AY12" s="37"/>
      <c r="AZ12" s="37"/>
      <c r="BA12" s="38"/>
      <c r="BB12" s="37"/>
      <c r="BC12" s="37"/>
      <c r="BD12" s="37"/>
      <c r="BE12" s="37"/>
    </row>
    <row r="13" spans="1:58" ht="31.5" customHeight="1" x14ac:dyDescent="0.25">
      <c r="A13" s="15"/>
      <c r="B13" s="39" t="s">
        <v>34</v>
      </c>
      <c r="C13" s="40">
        <v>9092</v>
      </c>
      <c r="D13" s="41"/>
      <c r="E13" s="41">
        <v>951.08</v>
      </c>
      <c r="F13" s="42">
        <v>10905</v>
      </c>
      <c r="G13" s="43">
        <v>10905</v>
      </c>
      <c r="H13" s="44">
        <v>0</v>
      </c>
      <c r="I13" s="44"/>
      <c r="J13" s="45">
        <v>10371527.399999999</v>
      </c>
      <c r="K13" s="46">
        <v>10371527.399999999</v>
      </c>
      <c r="L13" s="46">
        <v>0</v>
      </c>
      <c r="M13" s="46"/>
      <c r="N13" s="46"/>
      <c r="O13" s="46"/>
      <c r="P13" s="47">
        <v>6372</v>
      </c>
      <c r="Q13" s="48">
        <v>6372</v>
      </c>
      <c r="R13" s="49"/>
      <c r="S13" s="47">
        <v>10923</v>
      </c>
      <c r="T13" s="48">
        <v>10923</v>
      </c>
      <c r="U13" s="48">
        <v>0</v>
      </c>
      <c r="V13" s="50">
        <v>6060281.7599999998</v>
      </c>
      <c r="W13" s="46">
        <v>6060281.7599999998</v>
      </c>
      <c r="X13" s="51"/>
      <c r="Y13" s="50">
        <v>10389054.449999999</v>
      </c>
      <c r="Z13" s="46">
        <v>10389054.449999999</v>
      </c>
      <c r="AA13" s="46">
        <v>0</v>
      </c>
      <c r="AB13" s="52">
        <v>-18</v>
      </c>
      <c r="AC13" s="48">
        <v>-18</v>
      </c>
      <c r="AD13" s="48">
        <v>0</v>
      </c>
      <c r="AE13" s="53">
        <v>-17119.439999999999</v>
      </c>
      <c r="AF13" s="54">
        <v>-17119.439999999999</v>
      </c>
      <c r="AG13" s="54">
        <v>0</v>
      </c>
      <c r="AH13" s="33">
        <v>18</v>
      </c>
      <c r="AI13" s="48">
        <v>18</v>
      </c>
      <c r="AJ13" s="48"/>
      <c r="AK13" s="48"/>
      <c r="AL13" s="34">
        <v>17119.439999999999</v>
      </c>
      <c r="AM13" s="54">
        <v>17119.439999999999</v>
      </c>
      <c r="AN13" s="54">
        <v>0</v>
      </c>
      <c r="AP13" s="33">
        <v>10923</v>
      </c>
      <c r="AQ13" s="48">
        <v>10923</v>
      </c>
      <c r="AR13" s="48">
        <v>0</v>
      </c>
      <c r="AS13" s="48"/>
      <c r="AT13" s="34">
        <v>10388646.839999998</v>
      </c>
      <c r="AU13" s="54">
        <v>10388646.839999998</v>
      </c>
      <c r="AV13" s="54">
        <v>0</v>
      </c>
      <c r="AW13" s="55">
        <v>951.08</v>
      </c>
      <c r="AX13" s="37"/>
      <c r="AY13" s="37"/>
      <c r="AZ13" s="37"/>
      <c r="BA13" s="37"/>
      <c r="BC13" s="37"/>
      <c r="BD13" s="37"/>
      <c r="BE13" s="37"/>
    </row>
    <row r="14" spans="1:58" ht="33.75" customHeight="1" x14ac:dyDescent="0.25">
      <c r="A14" s="15"/>
      <c r="B14" s="39" t="s">
        <v>35</v>
      </c>
      <c r="C14" s="40">
        <v>12443</v>
      </c>
      <c r="D14" s="41"/>
      <c r="E14" s="41">
        <v>5710.3</v>
      </c>
      <c r="F14" s="42">
        <v>17821</v>
      </c>
      <c r="G14" s="43">
        <v>17471</v>
      </c>
      <c r="H14" s="44">
        <v>350</v>
      </c>
      <c r="I14" s="44"/>
      <c r="J14" s="45">
        <v>101777376.09000002</v>
      </c>
      <c r="K14" s="46">
        <v>99764651.300000012</v>
      </c>
      <c r="L14" s="46">
        <v>2012724.79</v>
      </c>
      <c r="M14" s="46"/>
      <c r="N14" s="46"/>
      <c r="O14" s="46"/>
      <c r="P14" s="47">
        <v>11535</v>
      </c>
      <c r="Q14" s="48">
        <v>11269</v>
      </c>
      <c r="R14" s="49">
        <v>266</v>
      </c>
      <c r="S14" s="47">
        <v>19774</v>
      </c>
      <c r="T14" s="48">
        <v>19318</v>
      </c>
      <c r="U14" s="48">
        <v>456</v>
      </c>
      <c r="V14" s="50">
        <v>65664270.700000003</v>
      </c>
      <c r="W14" s="46">
        <v>64349370.700000003</v>
      </c>
      <c r="X14" s="51">
        <v>1314900</v>
      </c>
      <c r="Y14" s="50">
        <v>112567321.2</v>
      </c>
      <c r="Z14" s="46">
        <v>110313206.91</v>
      </c>
      <c r="AA14" s="46">
        <v>2254114.29</v>
      </c>
      <c r="AB14" s="52">
        <v>-1953</v>
      </c>
      <c r="AC14" s="48">
        <v>-1847</v>
      </c>
      <c r="AD14" s="48">
        <v>-106</v>
      </c>
      <c r="AE14" s="53">
        <v>-10788313.6</v>
      </c>
      <c r="AF14" s="54">
        <v>-10546924.1</v>
      </c>
      <c r="AG14" s="54">
        <v>-241389.5</v>
      </c>
      <c r="AH14" s="33">
        <v>1953</v>
      </c>
      <c r="AI14" s="48">
        <v>1847</v>
      </c>
      <c r="AJ14" s="48">
        <v>106</v>
      </c>
      <c r="AK14" s="48"/>
      <c r="AL14" s="34">
        <v>10305534.6</v>
      </c>
      <c r="AM14" s="54">
        <v>10546924.1</v>
      </c>
      <c r="AN14" s="54">
        <v>-241389.5</v>
      </c>
      <c r="AP14" s="33">
        <v>19774</v>
      </c>
      <c r="AQ14" s="48">
        <v>19318</v>
      </c>
      <c r="AR14" s="48">
        <v>456</v>
      </c>
      <c r="AS14" s="48"/>
      <c r="AT14" s="34">
        <v>112082910.69000001</v>
      </c>
      <c r="AU14" s="54">
        <v>110311575.40000001</v>
      </c>
      <c r="AV14" s="54">
        <v>1771335.29</v>
      </c>
      <c r="AW14" s="55">
        <v>5668.2</v>
      </c>
      <c r="AX14" s="37"/>
      <c r="AY14" s="37"/>
      <c r="AZ14" s="37"/>
      <c r="BA14" s="37"/>
      <c r="BC14" s="37"/>
      <c r="BD14" s="37"/>
      <c r="BE14" s="37"/>
    </row>
    <row r="15" spans="1:58" s="3" customFormat="1" ht="33.75" customHeight="1" x14ac:dyDescent="0.25">
      <c r="A15" s="25">
        <v>3</v>
      </c>
      <c r="B15" s="26" t="s">
        <v>36</v>
      </c>
      <c r="C15" s="27">
        <f>SUM(C16:C17)</f>
        <v>36627</v>
      </c>
      <c r="D15" s="28">
        <v>1003.78</v>
      </c>
      <c r="E15" s="29"/>
      <c r="F15" s="27">
        <v>42577</v>
      </c>
      <c r="G15" s="30">
        <v>42294</v>
      </c>
      <c r="H15" s="31">
        <v>283</v>
      </c>
      <c r="I15" s="31"/>
      <c r="J15" s="32">
        <v>45931144.300000004</v>
      </c>
      <c r="K15" s="32">
        <v>45699760.630000003</v>
      </c>
      <c r="L15" s="32">
        <v>231383.67</v>
      </c>
      <c r="M15" s="32"/>
      <c r="N15" s="32"/>
      <c r="O15" s="32"/>
      <c r="P15" s="33">
        <v>26189</v>
      </c>
      <c r="Q15" s="33">
        <v>25991</v>
      </c>
      <c r="R15" s="31">
        <v>198</v>
      </c>
      <c r="S15" s="33">
        <v>44895</v>
      </c>
      <c r="T15" s="33">
        <v>44556</v>
      </c>
      <c r="U15" s="33">
        <v>339</v>
      </c>
      <c r="V15" s="34">
        <v>29692278.050000001</v>
      </c>
      <c r="W15" s="32">
        <v>29512778.050000001</v>
      </c>
      <c r="X15" s="34">
        <v>179500</v>
      </c>
      <c r="Y15" s="34">
        <v>50901048.090000004</v>
      </c>
      <c r="Z15" s="32">
        <v>50593333.799999997</v>
      </c>
      <c r="AA15" s="32">
        <v>307714.28999999998</v>
      </c>
      <c r="AB15" s="33">
        <v>-2318</v>
      </c>
      <c r="AC15" s="33">
        <v>-2262</v>
      </c>
      <c r="AD15" s="33">
        <v>-56</v>
      </c>
      <c r="AE15" s="34">
        <v>-4990411.08</v>
      </c>
      <c r="AF15" s="34">
        <v>-4914080.46</v>
      </c>
      <c r="AG15" s="34">
        <v>-76330.619999999966</v>
      </c>
      <c r="AH15" s="33">
        <v>2318</v>
      </c>
      <c r="AI15" s="33">
        <v>2262</v>
      </c>
      <c r="AJ15" s="33">
        <v>56</v>
      </c>
      <c r="AK15" s="33"/>
      <c r="AL15" s="34">
        <v>4837749.84</v>
      </c>
      <c r="AM15" s="34">
        <v>4914080.46</v>
      </c>
      <c r="AN15" s="34">
        <v>-76330.619999999966</v>
      </c>
      <c r="AO15" s="35"/>
      <c r="AP15" s="33">
        <v>44895</v>
      </c>
      <c r="AQ15" s="33">
        <v>44556</v>
      </c>
      <c r="AR15" s="33">
        <v>339</v>
      </c>
      <c r="AS15" s="33"/>
      <c r="AT15" s="34">
        <v>50768894.140000001</v>
      </c>
      <c r="AU15" s="34">
        <v>50613841.090000004</v>
      </c>
      <c r="AV15" s="34">
        <v>155053.05000000005</v>
      </c>
      <c r="AW15" s="36">
        <v>1130.8399999999999</v>
      </c>
      <c r="AX15" s="37"/>
      <c r="AY15" s="37"/>
      <c r="AZ15" s="37"/>
      <c r="BA15" s="38"/>
      <c r="BB15" s="37"/>
      <c r="BC15" s="37"/>
      <c r="BD15" s="37"/>
      <c r="BE15" s="37"/>
    </row>
    <row r="16" spans="1:58" x14ac:dyDescent="0.25">
      <c r="A16" s="15"/>
      <c r="B16" s="58" t="s">
        <v>37</v>
      </c>
      <c r="C16" s="40">
        <v>2676</v>
      </c>
      <c r="D16" s="41"/>
      <c r="E16" s="41">
        <v>3410.81</v>
      </c>
      <c r="F16" s="42">
        <v>4383</v>
      </c>
      <c r="G16" s="43">
        <v>4383</v>
      </c>
      <c r="H16" s="44">
        <v>0</v>
      </c>
      <c r="I16" s="44"/>
      <c r="J16" s="45">
        <v>14949580.229999999</v>
      </c>
      <c r="K16" s="46">
        <v>14949580.229999999</v>
      </c>
      <c r="L16" s="46">
        <v>0</v>
      </c>
      <c r="M16" s="46"/>
      <c r="N16" s="46"/>
      <c r="O16" s="46"/>
      <c r="P16" s="47">
        <v>3253</v>
      </c>
      <c r="Q16" s="48">
        <v>3253</v>
      </c>
      <c r="R16" s="56"/>
      <c r="S16" s="47">
        <v>5577</v>
      </c>
      <c r="T16" s="48">
        <v>5577</v>
      </c>
      <c r="U16" s="48">
        <v>0</v>
      </c>
      <c r="V16" s="50">
        <v>11095364.93</v>
      </c>
      <c r="W16" s="46">
        <v>11095364.93</v>
      </c>
      <c r="X16" s="57"/>
      <c r="Y16" s="50">
        <v>19020625.59</v>
      </c>
      <c r="Z16" s="46">
        <v>19020625.59</v>
      </c>
      <c r="AA16" s="46">
        <v>0</v>
      </c>
      <c r="AB16" s="52">
        <v>-1194</v>
      </c>
      <c r="AC16" s="48">
        <v>-1194</v>
      </c>
      <c r="AD16" s="48"/>
      <c r="AE16" s="53">
        <v>-4072507.14</v>
      </c>
      <c r="AF16" s="54">
        <v>-4072507.14</v>
      </c>
      <c r="AG16" s="54">
        <v>0</v>
      </c>
      <c r="AH16" s="33">
        <v>1194</v>
      </c>
      <c r="AI16" s="48">
        <v>1194</v>
      </c>
      <c r="AJ16" s="48"/>
      <c r="AK16" s="48"/>
      <c r="AL16" s="34">
        <v>4072507.14</v>
      </c>
      <c r="AM16" s="54">
        <v>4072507.14</v>
      </c>
      <c r="AN16" s="54">
        <v>0</v>
      </c>
      <c r="AP16" s="33">
        <v>5577</v>
      </c>
      <c r="AQ16" s="48">
        <v>5577</v>
      </c>
      <c r="AR16" s="48">
        <v>0</v>
      </c>
      <c r="AS16" s="48"/>
      <c r="AT16" s="34">
        <v>19022087.369999997</v>
      </c>
      <c r="AU16" s="54">
        <v>19022087.369999997</v>
      </c>
      <c r="AV16" s="54">
        <v>0</v>
      </c>
      <c r="AW16" s="55">
        <v>3410.81</v>
      </c>
      <c r="AX16" s="37"/>
      <c r="AY16" s="37"/>
      <c r="AZ16" s="37"/>
      <c r="BA16" s="37"/>
      <c r="BC16" s="37"/>
      <c r="BD16" s="37"/>
      <c r="BE16" s="37"/>
    </row>
    <row r="17" spans="1:58" ht="43.5" customHeight="1" x14ac:dyDescent="0.25">
      <c r="A17" s="15"/>
      <c r="B17" s="58" t="s">
        <v>38</v>
      </c>
      <c r="C17" s="40">
        <f>36627-C16</f>
        <v>33951</v>
      </c>
      <c r="D17" s="41"/>
      <c r="E17" s="41">
        <v>787.99</v>
      </c>
      <c r="F17" s="42">
        <v>38194</v>
      </c>
      <c r="G17" s="43">
        <v>37911</v>
      </c>
      <c r="H17" s="44">
        <v>283</v>
      </c>
      <c r="I17" s="44"/>
      <c r="J17" s="45">
        <v>30981564.070000008</v>
      </c>
      <c r="K17" s="46">
        <v>30750180.400000006</v>
      </c>
      <c r="L17" s="46">
        <v>231383.67</v>
      </c>
      <c r="M17" s="46"/>
      <c r="N17" s="46"/>
      <c r="O17" s="46"/>
      <c r="P17" s="47">
        <v>22936</v>
      </c>
      <c r="Q17" s="48">
        <v>22738</v>
      </c>
      <c r="R17" s="49">
        <v>198</v>
      </c>
      <c r="S17" s="47">
        <v>39318</v>
      </c>
      <c r="T17" s="48">
        <v>38979</v>
      </c>
      <c r="U17" s="48">
        <v>339</v>
      </c>
      <c r="V17" s="50">
        <v>18596913.120000001</v>
      </c>
      <c r="W17" s="46">
        <v>18417413.120000001</v>
      </c>
      <c r="X17" s="51">
        <v>179500</v>
      </c>
      <c r="Y17" s="50">
        <v>31880422.5</v>
      </c>
      <c r="Z17" s="46">
        <v>31572708.210000001</v>
      </c>
      <c r="AA17" s="46">
        <v>307714.28999999998</v>
      </c>
      <c r="AB17" s="52">
        <v>-1124</v>
      </c>
      <c r="AC17" s="48">
        <v>-1068</v>
      </c>
      <c r="AD17" s="48">
        <v>-56</v>
      </c>
      <c r="AE17" s="53">
        <v>-917903.94</v>
      </c>
      <c r="AF17" s="54">
        <v>-841573.32</v>
      </c>
      <c r="AG17" s="54">
        <v>-76330.619999999966</v>
      </c>
      <c r="AH17" s="33">
        <v>1124</v>
      </c>
      <c r="AI17" s="48">
        <v>1068</v>
      </c>
      <c r="AJ17" s="48">
        <v>56</v>
      </c>
      <c r="AK17" s="48"/>
      <c r="AL17" s="34">
        <v>765242.7</v>
      </c>
      <c r="AM17" s="54">
        <v>841573.32</v>
      </c>
      <c r="AN17" s="54">
        <v>-76330.619999999966</v>
      </c>
      <c r="AP17" s="33">
        <v>39318</v>
      </c>
      <c r="AQ17" s="48">
        <v>38979</v>
      </c>
      <c r="AR17" s="48">
        <v>339</v>
      </c>
      <c r="AS17" s="48"/>
      <c r="AT17" s="34">
        <v>31746806.770000007</v>
      </c>
      <c r="AU17" s="54">
        <v>31591753.720000006</v>
      </c>
      <c r="AV17" s="54">
        <v>155053.05000000005</v>
      </c>
      <c r="AW17" s="55">
        <v>807.44</v>
      </c>
      <c r="AX17" s="37"/>
      <c r="AY17" s="37"/>
      <c r="AZ17" s="37"/>
      <c r="BA17" s="37"/>
      <c r="BC17" s="37"/>
      <c r="BD17" s="37"/>
      <c r="BE17" s="37"/>
    </row>
    <row r="18" spans="1:58" s="3" customFormat="1" ht="27.75" customHeight="1" x14ac:dyDescent="0.25">
      <c r="A18" s="25">
        <v>4</v>
      </c>
      <c r="B18" s="59" t="s">
        <v>39</v>
      </c>
      <c r="C18" s="27">
        <v>112409</v>
      </c>
      <c r="D18" s="28">
        <v>547.41</v>
      </c>
      <c r="E18" s="29"/>
      <c r="F18" s="27">
        <v>112409</v>
      </c>
      <c r="G18" s="30">
        <v>112328</v>
      </c>
      <c r="H18" s="31">
        <v>81</v>
      </c>
      <c r="I18" s="31"/>
      <c r="J18" s="32">
        <v>70527810.150000006</v>
      </c>
      <c r="K18" s="32">
        <v>70455155.400000006</v>
      </c>
      <c r="L18" s="32">
        <v>72654.75</v>
      </c>
      <c r="M18" s="32"/>
      <c r="N18" s="32"/>
      <c r="O18" s="32"/>
      <c r="P18" s="33">
        <v>65134</v>
      </c>
      <c r="Q18" s="33">
        <v>64856</v>
      </c>
      <c r="R18" s="31">
        <v>278</v>
      </c>
      <c r="S18" s="33">
        <v>111659</v>
      </c>
      <c r="T18" s="33">
        <v>111182</v>
      </c>
      <c r="U18" s="33">
        <v>477</v>
      </c>
      <c r="V18" s="34">
        <v>55125212.409999996</v>
      </c>
      <c r="W18" s="32">
        <v>54900812.409999996</v>
      </c>
      <c r="X18" s="34">
        <v>224400</v>
      </c>
      <c r="Y18" s="34">
        <v>94500364.129999995</v>
      </c>
      <c r="Z18" s="32">
        <v>94115678.420000002</v>
      </c>
      <c r="AA18" s="32">
        <v>384685.71</v>
      </c>
      <c r="AB18" s="33">
        <v>750</v>
      </c>
      <c r="AC18" s="33">
        <v>1146</v>
      </c>
      <c r="AD18" s="33">
        <v>-396</v>
      </c>
      <c r="AE18" s="34">
        <v>-23972553.979999997</v>
      </c>
      <c r="AF18" s="34">
        <v>-23660523.019999996</v>
      </c>
      <c r="AG18" s="34">
        <v>-312030.96000000002</v>
      </c>
      <c r="AH18" s="33">
        <v>-750</v>
      </c>
      <c r="AI18" s="60">
        <v>-1146</v>
      </c>
      <c r="AJ18" s="33">
        <v>396</v>
      </c>
      <c r="AK18" s="33"/>
      <c r="AL18" s="34">
        <v>23972553.979999997</v>
      </c>
      <c r="AM18" s="34">
        <v>23660523.019999996</v>
      </c>
      <c r="AN18" s="34">
        <v>312030.96000000002</v>
      </c>
      <c r="AO18" s="35"/>
      <c r="AP18" s="60">
        <v>111659</v>
      </c>
      <c r="AQ18" s="60">
        <v>111182</v>
      </c>
      <c r="AR18" s="33">
        <v>477</v>
      </c>
      <c r="AS18" s="33"/>
      <c r="AT18" s="34">
        <v>94500364.129999995</v>
      </c>
      <c r="AU18" s="34">
        <v>94115678.420000002</v>
      </c>
      <c r="AV18" s="34">
        <v>384685.71</v>
      </c>
      <c r="AW18" s="61">
        <v>846.33</v>
      </c>
      <c r="AX18" s="37"/>
      <c r="AY18" s="37"/>
      <c r="AZ18" s="37"/>
      <c r="BA18" s="38"/>
      <c r="BB18" s="37"/>
      <c r="BC18" s="37"/>
      <c r="BD18" s="37"/>
      <c r="BE18" s="37"/>
    </row>
    <row r="19" spans="1:58" s="3" customFormat="1" ht="24" customHeight="1" x14ac:dyDescent="0.25">
      <c r="A19" s="62"/>
      <c r="B19" s="58" t="s">
        <v>40</v>
      </c>
      <c r="C19" s="63"/>
      <c r="D19" s="64"/>
      <c r="E19" s="54">
        <v>1376.76</v>
      </c>
      <c r="F19" s="65">
        <v>32471</v>
      </c>
      <c r="G19" s="48">
        <v>32471</v>
      </c>
      <c r="H19" s="44"/>
      <c r="I19" s="44"/>
      <c r="J19" s="66">
        <v>44704773.960000001</v>
      </c>
      <c r="K19" s="67">
        <v>44704773.960000001</v>
      </c>
      <c r="L19" s="67"/>
      <c r="M19" s="67"/>
      <c r="N19" s="67"/>
      <c r="O19" s="67"/>
      <c r="P19" s="47"/>
      <c r="Q19" s="68"/>
      <c r="R19" s="63"/>
      <c r="S19" s="69">
        <v>0</v>
      </c>
      <c r="T19" s="68">
        <v>0</v>
      </c>
      <c r="U19" s="68">
        <v>0</v>
      </c>
      <c r="V19" s="50">
        <v>0</v>
      </c>
      <c r="W19" s="70"/>
      <c r="X19" s="71"/>
      <c r="Y19" s="72">
        <v>0</v>
      </c>
      <c r="Z19" s="70">
        <v>0</v>
      </c>
      <c r="AA19" s="70">
        <v>0</v>
      </c>
      <c r="AB19" s="52">
        <v>0</v>
      </c>
      <c r="AC19" s="68"/>
      <c r="AD19" s="68">
        <v>0</v>
      </c>
      <c r="AE19" s="53">
        <v>0</v>
      </c>
      <c r="AF19" s="54"/>
      <c r="AG19" s="54">
        <v>0</v>
      </c>
      <c r="AH19" s="33">
        <v>20073</v>
      </c>
      <c r="AI19" s="48">
        <v>20073</v>
      </c>
      <c r="AJ19" s="48"/>
      <c r="AK19" s="48"/>
      <c r="AL19" s="34">
        <v>27635703.48</v>
      </c>
      <c r="AM19" s="54">
        <v>27635703.48</v>
      </c>
      <c r="AN19" s="54"/>
      <c r="AO19" s="4"/>
      <c r="AP19" s="33"/>
      <c r="AQ19" s="48">
        <v>52544</v>
      </c>
      <c r="AR19" s="48"/>
      <c r="AS19" s="48"/>
      <c r="AT19" s="34">
        <v>72340477.439999998</v>
      </c>
      <c r="AU19" s="54">
        <v>72340477.439999998</v>
      </c>
      <c r="AV19" s="54">
        <v>0</v>
      </c>
      <c r="AW19" s="55"/>
      <c r="AX19" s="37"/>
      <c r="AY19" s="37"/>
      <c r="AZ19" s="37"/>
      <c r="BA19" s="37"/>
      <c r="BC19" s="37"/>
      <c r="BD19" s="37"/>
      <c r="BE19" s="37"/>
    </row>
    <row r="20" spans="1:58" s="3" customFormat="1" ht="60" customHeight="1" x14ac:dyDescent="0.25">
      <c r="A20" s="25">
        <v>5</v>
      </c>
      <c r="B20" s="59" t="s">
        <v>41</v>
      </c>
      <c r="C20" s="27">
        <v>16431</v>
      </c>
      <c r="D20" s="28">
        <v>2078.98</v>
      </c>
      <c r="E20" s="34"/>
      <c r="F20" s="31">
        <v>16431</v>
      </c>
      <c r="G20" s="33">
        <v>14436</v>
      </c>
      <c r="H20" s="31">
        <v>1995</v>
      </c>
      <c r="I20" s="31"/>
      <c r="J20" s="73">
        <v>34159227.450000003</v>
      </c>
      <c r="K20" s="73">
        <v>29155757.219999999</v>
      </c>
      <c r="L20" s="73">
        <v>5003470.2300000004</v>
      </c>
      <c r="M20" s="73"/>
      <c r="N20" s="73"/>
      <c r="O20" s="73"/>
      <c r="P20" s="33">
        <v>6814</v>
      </c>
      <c r="Q20" s="33">
        <v>6022</v>
      </c>
      <c r="R20" s="31">
        <v>792</v>
      </c>
      <c r="S20" s="33">
        <v>11681</v>
      </c>
      <c r="T20" s="33">
        <v>10323</v>
      </c>
      <c r="U20" s="33">
        <v>1358</v>
      </c>
      <c r="V20" s="34">
        <v>14110479.859999999</v>
      </c>
      <c r="W20" s="32">
        <v>7937479.8600000003</v>
      </c>
      <c r="X20" s="34">
        <v>6173000</v>
      </c>
      <c r="Y20" s="34">
        <v>24189394.039999999</v>
      </c>
      <c r="Z20" s="32">
        <v>13607108.33</v>
      </c>
      <c r="AA20" s="32">
        <v>10582285.710000001</v>
      </c>
      <c r="AB20" s="33">
        <v>4750</v>
      </c>
      <c r="AC20" s="33">
        <v>4113</v>
      </c>
      <c r="AD20" s="33">
        <v>637</v>
      </c>
      <c r="AE20" s="34">
        <v>9969833.4099999983</v>
      </c>
      <c r="AF20" s="34">
        <v>15548648.889999999</v>
      </c>
      <c r="AG20" s="34">
        <v>-5578815.4800000004</v>
      </c>
      <c r="AH20" s="33">
        <v>-4750</v>
      </c>
      <c r="AI20" s="33">
        <v>-4113</v>
      </c>
      <c r="AJ20" s="60">
        <v>-637</v>
      </c>
      <c r="AK20" s="33"/>
      <c r="AL20" s="34">
        <v>-8977072.4499999993</v>
      </c>
      <c r="AM20" s="34">
        <v>-14555887.93</v>
      </c>
      <c r="AN20" s="34">
        <v>5578815.4800000004</v>
      </c>
      <c r="AO20" s="35"/>
      <c r="AP20" s="60">
        <v>11681</v>
      </c>
      <c r="AQ20" s="33">
        <v>10323</v>
      </c>
      <c r="AR20" s="60">
        <v>1358</v>
      </c>
      <c r="AS20" s="33"/>
      <c r="AT20" s="34">
        <v>25182155</v>
      </c>
      <c r="AU20" s="34">
        <v>14599869.289999999</v>
      </c>
      <c r="AV20" s="34">
        <v>10582285.710000001</v>
      </c>
      <c r="AW20" s="61">
        <v>2155.8200000000002</v>
      </c>
      <c r="AX20" s="37"/>
      <c r="AY20" s="37"/>
      <c r="AZ20" s="37"/>
      <c r="BA20" s="38"/>
      <c r="BB20" s="37"/>
      <c r="BC20" s="37"/>
      <c r="BD20" s="37"/>
      <c r="BE20" s="37"/>
    </row>
    <row r="21" spans="1:58" s="3" customFormat="1" ht="35.25" customHeight="1" x14ac:dyDescent="0.25">
      <c r="A21" s="25">
        <v>6</v>
      </c>
      <c r="B21" s="59" t="s">
        <v>42</v>
      </c>
      <c r="C21" s="27">
        <v>1212</v>
      </c>
      <c r="D21" s="28">
        <v>8429.7000000000007</v>
      </c>
      <c r="E21" s="34"/>
      <c r="F21" s="31">
        <v>1212</v>
      </c>
      <c r="G21" s="33">
        <v>1206</v>
      </c>
      <c r="H21" s="31">
        <v>6</v>
      </c>
      <c r="I21" s="31"/>
      <c r="J21" s="73">
        <v>10216796.4</v>
      </c>
      <c r="K21" s="73">
        <v>10052487.26</v>
      </c>
      <c r="L21" s="73">
        <v>164309.14000000001</v>
      </c>
      <c r="M21" s="73"/>
      <c r="N21" s="73"/>
      <c r="O21" s="73"/>
      <c r="P21" s="33">
        <v>617</v>
      </c>
      <c r="Q21" s="33">
        <v>0</v>
      </c>
      <c r="R21" s="31">
        <v>617</v>
      </c>
      <c r="S21" s="33">
        <v>1058</v>
      </c>
      <c r="T21" s="33">
        <v>0</v>
      </c>
      <c r="U21" s="33">
        <v>1058</v>
      </c>
      <c r="V21" s="34">
        <v>8393500</v>
      </c>
      <c r="W21" s="32">
        <v>0</v>
      </c>
      <c r="X21" s="34">
        <v>8393500</v>
      </c>
      <c r="Y21" s="34">
        <v>14388857.140000001</v>
      </c>
      <c r="Z21" s="32">
        <v>0</v>
      </c>
      <c r="AA21" s="32">
        <v>14388857.140000001</v>
      </c>
      <c r="AB21" s="33">
        <v>154</v>
      </c>
      <c r="AC21" s="33">
        <v>1206</v>
      </c>
      <c r="AD21" s="33">
        <v>-1052</v>
      </c>
      <c r="AE21" s="34">
        <v>-4172060.74</v>
      </c>
      <c r="AF21" s="34">
        <v>10052487.26</v>
      </c>
      <c r="AG21" s="34">
        <v>-14224548</v>
      </c>
      <c r="AH21" s="33">
        <v>0</v>
      </c>
      <c r="AI21" s="33">
        <v>-1052</v>
      </c>
      <c r="AJ21" s="33">
        <v>1052</v>
      </c>
      <c r="AK21" s="33"/>
      <c r="AL21" s="34">
        <v>5995939.7199999997</v>
      </c>
      <c r="AM21" s="34">
        <v>-8228608.2800000003</v>
      </c>
      <c r="AN21" s="34">
        <v>14224548</v>
      </c>
      <c r="AO21" s="35"/>
      <c r="AP21" s="33">
        <v>1212</v>
      </c>
      <c r="AQ21" s="33">
        <v>154</v>
      </c>
      <c r="AR21" s="33">
        <v>1058</v>
      </c>
      <c r="AS21" s="33"/>
      <c r="AT21" s="34">
        <v>16212736.120000001</v>
      </c>
      <c r="AU21" s="34">
        <v>1823878.9799999995</v>
      </c>
      <c r="AV21" s="34">
        <v>14388857.140000001</v>
      </c>
      <c r="AW21" s="36">
        <v>13376.84</v>
      </c>
      <c r="AX21" s="37"/>
      <c r="AY21" s="37"/>
      <c r="AZ21" s="37"/>
      <c r="BA21" s="38"/>
      <c r="BB21" s="37"/>
      <c r="BC21" s="37"/>
      <c r="BD21" s="37"/>
      <c r="BE21" s="37"/>
    </row>
    <row r="22" spans="1:58" s="3" customFormat="1" ht="51" customHeight="1" x14ac:dyDescent="0.25">
      <c r="A22" s="16"/>
      <c r="B22" s="74" t="s">
        <v>43</v>
      </c>
      <c r="C22" s="40"/>
      <c r="D22" s="41"/>
      <c r="E22" s="54">
        <v>11843.37</v>
      </c>
      <c r="F22" s="65">
        <v>204</v>
      </c>
      <c r="G22" s="48">
        <v>198</v>
      </c>
      <c r="H22" s="44">
        <v>6</v>
      </c>
      <c r="I22" s="44"/>
      <c r="J22" s="66">
        <v>2509296.4</v>
      </c>
      <c r="K22" s="67">
        <v>2344987.2599999998</v>
      </c>
      <c r="L22" s="67">
        <v>164309.14000000001</v>
      </c>
      <c r="M22" s="67"/>
      <c r="N22" s="67"/>
      <c r="O22" s="67"/>
      <c r="P22" s="47">
        <v>0</v>
      </c>
      <c r="Q22" s="48"/>
      <c r="R22" s="44"/>
      <c r="S22" s="47">
        <v>0</v>
      </c>
      <c r="T22" s="48"/>
      <c r="U22" s="48"/>
      <c r="V22" s="50">
        <v>0</v>
      </c>
      <c r="W22" s="46"/>
      <c r="X22" s="57"/>
      <c r="Y22" s="47">
        <v>0</v>
      </c>
      <c r="Z22" s="46"/>
      <c r="AA22" s="46"/>
      <c r="AB22" s="52">
        <v>0</v>
      </c>
      <c r="AC22" s="48"/>
      <c r="AD22" s="48"/>
      <c r="AE22" s="52">
        <v>0</v>
      </c>
      <c r="AF22" s="54"/>
      <c r="AG22" s="54"/>
      <c r="AH22" s="33">
        <v>-44</v>
      </c>
      <c r="AI22" s="48">
        <v>-44</v>
      </c>
      <c r="AJ22" s="48"/>
      <c r="AK22" s="48"/>
      <c r="AL22" s="34">
        <v>-521108.28</v>
      </c>
      <c r="AM22" s="54">
        <v>-521108.28</v>
      </c>
      <c r="AN22" s="54"/>
      <c r="AP22" s="33">
        <v>154</v>
      </c>
      <c r="AQ22" s="48">
        <v>154</v>
      </c>
      <c r="AR22" s="48"/>
      <c r="AS22" s="48"/>
      <c r="AT22" s="34">
        <v>1988188.1199999996</v>
      </c>
      <c r="AU22" s="54">
        <v>1823878.9799999997</v>
      </c>
      <c r="AV22" s="54">
        <v>164309.14000000001</v>
      </c>
      <c r="AW22" s="55">
        <v>12910.31</v>
      </c>
      <c r="AX22" s="37"/>
      <c r="AY22" s="37"/>
      <c r="AZ22" s="37"/>
      <c r="BA22" s="38"/>
      <c r="BB22" s="37"/>
      <c r="BC22" s="37"/>
      <c r="BD22" s="37"/>
      <c r="BE22" s="37"/>
    </row>
    <row r="23" spans="1:58" s="3" customFormat="1" ht="68.25" customHeight="1" x14ac:dyDescent="0.25">
      <c r="A23" s="25">
        <v>7</v>
      </c>
      <c r="B23" s="26" t="s">
        <v>44</v>
      </c>
      <c r="C23" s="27">
        <v>342693</v>
      </c>
      <c r="D23" s="28">
        <v>402.4</v>
      </c>
      <c r="E23" s="28">
        <v>426.23</v>
      </c>
      <c r="F23" s="27">
        <v>342693</v>
      </c>
      <c r="G23" s="30">
        <v>340446</v>
      </c>
      <c r="H23" s="31">
        <v>2247</v>
      </c>
      <c r="I23" s="31"/>
      <c r="J23" s="32">
        <v>137899663.20000002</v>
      </c>
      <c r="K23" s="32">
        <v>136940700.30000001</v>
      </c>
      <c r="L23" s="32">
        <v>958962.9</v>
      </c>
      <c r="M23" s="32"/>
      <c r="N23" s="32"/>
      <c r="O23" s="32"/>
      <c r="P23" s="33">
        <v>122521</v>
      </c>
      <c r="Q23" s="31">
        <v>121734</v>
      </c>
      <c r="R23" s="31">
        <v>787</v>
      </c>
      <c r="S23" s="33">
        <v>210036</v>
      </c>
      <c r="T23" s="33">
        <v>208687</v>
      </c>
      <c r="U23" s="33">
        <v>1349</v>
      </c>
      <c r="V23" s="34">
        <v>49059918.850000001</v>
      </c>
      <c r="W23" s="32">
        <v>48707918.850000001</v>
      </c>
      <c r="X23" s="34">
        <v>352000</v>
      </c>
      <c r="Y23" s="34">
        <v>84102718.029999986</v>
      </c>
      <c r="Z23" s="32">
        <v>83499289.459999993</v>
      </c>
      <c r="AA23" s="32">
        <v>603428.56999999995</v>
      </c>
      <c r="AB23" s="33">
        <v>132657</v>
      </c>
      <c r="AC23" s="33">
        <v>131759</v>
      </c>
      <c r="AD23" s="33">
        <v>898</v>
      </c>
      <c r="AE23" s="34">
        <v>56542393.109999999</v>
      </c>
      <c r="AF23" s="34">
        <v>56159638.57</v>
      </c>
      <c r="AG23" s="34">
        <v>382754.54</v>
      </c>
      <c r="AH23" s="33">
        <v>-131873</v>
      </c>
      <c r="AI23" s="75">
        <v>-130975</v>
      </c>
      <c r="AJ23" s="33">
        <v>-898</v>
      </c>
      <c r="AK23" s="33"/>
      <c r="AL23" s="34">
        <v>-53065695.199999988</v>
      </c>
      <c r="AM23" s="34">
        <v>-52649582.149999991</v>
      </c>
      <c r="AN23" s="34">
        <v>-416113.05000000005</v>
      </c>
      <c r="AO23" s="35"/>
      <c r="AP23" s="33">
        <v>210820</v>
      </c>
      <c r="AQ23" s="33">
        <v>209471</v>
      </c>
      <c r="AR23" s="33">
        <v>1349</v>
      </c>
      <c r="AS23" s="33"/>
      <c r="AT23" s="34">
        <v>84833968</v>
      </c>
      <c r="AU23" s="34">
        <v>84291118.150000006</v>
      </c>
      <c r="AV23" s="34">
        <v>542849.85</v>
      </c>
      <c r="AW23" s="36">
        <v>402.4</v>
      </c>
      <c r="AX23" s="3">
        <v>402.4</v>
      </c>
    </row>
    <row r="24" spans="1:58" s="3" customFormat="1" ht="42" customHeight="1" x14ac:dyDescent="0.25">
      <c r="A24" s="76"/>
      <c r="B24" s="74" t="s">
        <v>45</v>
      </c>
      <c r="C24" s="77">
        <v>327.2</v>
      </c>
      <c r="D24" s="78"/>
      <c r="E24" s="54">
        <v>327.2</v>
      </c>
      <c r="F24" s="79">
        <v>82476</v>
      </c>
      <c r="G24" s="80">
        <v>82476</v>
      </c>
      <c r="H24" s="81"/>
      <c r="I24" s="81"/>
      <c r="J24" s="82">
        <v>26986147.199999999</v>
      </c>
      <c r="K24" s="82">
        <v>26986147.199999999</v>
      </c>
      <c r="L24" s="82">
        <v>0</v>
      </c>
      <c r="M24" s="82"/>
      <c r="N24" s="82"/>
      <c r="O24" s="82"/>
      <c r="P24" s="83"/>
      <c r="Q24" s="81"/>
      <c r="R24" s="81"/>
      <c r="S24" s="83"/>
      <c r="T24" s="83"/>
      <c r="U24" s="83"/>
      <c r="V24" s="84"/>
      <c r="W24" s="82"/>
      <c r="X24" s="84"/>
      <c r="Y24" s="84"/>
      <c r="Z24" s="82"/>
      <c r="AA24" s="82"/>
      <c r="AB24" s="83"/>
      <c r="AC24" s="83"/>
      <c r="AD24" s="83"/>
      <c r="AE24" s="84"/>
      <c r="AF24" s="84"/>
      <c r="AG24" s="84"/>
      <c r="AH24" s="83">
        <v>-32070</v>
      </c>
      <c r="AI24" s="80">
        <v>-32070</v>
      </c>
      <c r="AJ24" s="80"/>
      <c r="AK24" s="80"/>
      <c r="AL24" s="78">
        <v>-10493304</v>
      </c>
      <c r="AM24" s="78">
        <v>-10493304</v>
      </c>
      <c r="AN24" s="84">
        <v>0</v>
      </c>
      <c r="AO24" s="85"/>
      <c r="AP24" s="83">
        <v>50406</v>
      </c>
      <c r="AQ24" s="83">
        <v>50406</v>
      </c>
      <c r="AR24" s="83">
        <v>0</v>
      </c>
      <c r="AS24" s="83"/>
      <c r="AT24" s="84">
        <v>16492843.199999999</v>
      </c>
      <c r="AU24" s="84">
        <v>16492843.199999999</v>
      </c>
      <c r="AV24" s="84">
        <v>0</v>
      </c>
      <c r="AW24" s="86"/>
    </row>
    <row r="25" spans="1:58" s="3" customFormat="1" ht="42" customHeight="1" x14ac:dyDescent="0.25">
      <c r="A25" s="76"/>
      <c r="B25" s="74" t="s">
        <v>46</v>
      </c>
      <c r="C25" s="77">
        <v>426.23</v>
      </c>
      <c r="D25" s="78"/>
      <c r="E25" s="54">
        <v>426.23</v>
      </c>
      <c r="F25" s="79">
        <v>260217</v>
      </c>
      <c r="G25" s="80">
        <v>257970</v>
      </c>
      <c r="H25" s="81">
        <v>2247</v>
      </c>
      <c r="I25" s="81"/>
      <c r="J25" s="82">
        <v>110913516</v>
      </c>
      <c r="K25" s="82">
        <v>109954553.09999999</v>
      </c>
      <c r="L25" s="82">
        <v>958962.9</v>
      </c>
      <c r="M25" s="82"/>
      <c r="N25" s="82"/>
      <c r="O25" s="82"/>
      <c r="P25" s="83"/>
      <c r="Q25" s="81"/>
      <c r="R25" s="81"/>
      <c r="S25" s="83"/>
      <c r="T25" s="83"/>
      <c r="U25" s="83"/>
      <c r="V25" s="84"/>
      <c r="W25" s="82"/>
      <c r="X25" s="84"/>
      <c r="Y25" s="84"/>
      <c r="Z25" s="82"/>
      <c r="AA25" s="82"/>
      <c r="AB25" s="83"/>
      <c r="AC25" s="83"/>
      <c r="AD25" s="83"/>
      <c r="AE25" s="84"/>
      <c r="AF25" s="84"/>
      <c r="AG25" s="84"/>
      <c r="AH25" s="83">
        <v>-99803</v>
      </c>
      <c r="AI25" s="80">
        <v>-98905</v>
      </c>
      <c r="AJ25" s="80">
        <v>-898</v>
      </c>
      <c r="AK25" s="80"/>
      <c r="AL25" s="78">
        <v>-42572391.199999988</v>
      </c>
      <c r="AM25" s="78">
        <v>-42156278.149999991</v>
      </c>
      <c r="AN25" s="84">
        <v>-416113.05000000005</v>
      </c>
      <c r="AO25" s="85"/>
      <c r="AP25" s="83">
        <v>160414</v>
      </c>
      <c r="AQ25" s="83">
        <v>159065</v>
      </c>
      <c r="AR25" s="83">
        <v>1349</v>
      </c>
      <c r="AS25" s="83"/>
      <c r="AT25" s="84">
        <v>68341124.799999997</v>
      </c>
      <c r="AU25" s="84">
        <v>67798274.950000003</v>
      </c>
      <c r="AV25" s="84">
        <v>542849.85</v>
      </c>
      <c r="AW25" s="86"/>
    </row>
    <row r="26" spans="1:58" s="4" customFormat="1" ht="33.75" customHeight="1" x14ac:dyDescent="0.25">
      <c r="A26" s="19"/>
      <c r="B26" s="20" t="s">
        <v>47</v>
      </c>
      <c r="C26" s="21">
        <v>671687</v>
      </c>
      <c r="D26" s="22">
        <v>775.39</v>
      </c>
      <c r="E26" s="21"/>
      <c r="F26" s="21">
        <v>671687</v>
      </c>
      <c r="G26" s="21">
        <v>664418</v>
      </c>
      <c r="H26" s="21">
        <v>7269</v>
      </c>
      <c r="I26" s="21"/>
      <c r="J26" s="22">
        <v>520819382.93000001</v>
      </c>
      <c r="K26" s="22">
        <v>515090264.36000001</v>
      </c>
      <c r="L26" s="22">
        <v>5729118.5700000003</v>
      </c>
      <c r="M26" s="22"/>
      <c r="N26" s="22"/>
      <c r="O26" s="22"/>
      <c r="P26" s="21">
        <v>428991</v>
      </c>
      <c r="Q26" s="21">
        <v>424682</v>
      </c>
      <c r="R26" s="21">
        <v>4309</v>
      </c>
      <c r="S26" s="21">
        <v>735413</v>
      </c>
      <c r="T26" s="21">
        <v>728026</v>
      </c>
      <c r="U26" s="21">
        <v>7387</v>
      </c>
      <c r="V26" s="22">
        <v>334163372.26999998</v>
      </c>
      <c r="W26" s="22">
        <v>331016772.26999998</v>
      </c>
      <c r="X26" s="22">
        <v>3146600</v>
      </c>
      <c r="Y26" s="22">
        <v>572851495.33000004</v>
      </c>
      <c r="Z26" s="22">
        <v>567457323.89999998</v>
      </c>
      <c r="AA26" s="22">
        <v>5394171.4299999997</v>
      </c>
      <c r="AB26" s="21">
        <v>-63726</v>
      </c>
      <c r="AC26" s="21">
        <v>-63608</v>
      </c>
      <c r="AD26" s="21">
        <v>-118</v>
      </c>
      <c r="AE26" s="22">
        <v>-48600058.560000002</v>
      </c>
      <c r="AF26" s="22">
        <v>-48515698</v>
      </c>
      <c r="AG26" s="22">
        <v>-84360.56</v>
      </c>
      <c r="AH26" s="21">
        <v>57070</v>
      </c>
      <c r="AI26" s="87">
        <v>57070</v>
      </c>
      <c r="AJ26" s="87">
        <v>0</v>
      </c>
      <c r="AK26" s="87"/>
      <c r="AL26" s="88">
        <v>44251544.600000016</v>
      </c>
      <c r="AM26" s="88">
        <v>44251544.600000016</v>
      </c>
      <c r="AN26" s="23">
        <v>0</v>
      </c>
      <c r="AO26" s="24"/>
      <c r="AP26" s="21">
        <v>728757</v>
      </c>
      <c r="AQ26" s="21">
        <v>721488</v>
      </c>
      <c r="AR26" s="21">
        <v>7269</v>
      </c>
      <c r="AS26" s="21"/>
      <c r="AT26" s="89">
        <v>565070927.52999997</v>
      </c>
      <c r="AU26" s="89">
        <v>559341808.96000004</v>
      </c>
      <c r="AV26" s="89">
        <v>5729118.5700000003</v>
      </c>
      <c r="AW26" s="22">
        <v>775.39</v>
      </c>
      <c r="AX26" s="1">
        <v>775.39</v>
      </c>
      <c r="AY26" s="90">
        <f>ROUND(AP26*AW26,2)</f>
        <v>565070890.23000002</v>
      </c>
      <c r="AZ26" s="90">
        <f>AY26-AT26</f>
        <v>-37.299999952316284</v>
      </c>
      <c r="BA26" s="21">
        <v>729477</v>
      </c>
      <c r="BB26" s="21">
        <v>722208</v>
      </c>
      <c r="BC26" s="21">
        <v>7269</v>
      </c>
      <c r="BD26" s="21"/>
      <c r="BE26" s="3"/>
      <c r="BF26" s="3"/>
    </row>
    <row r="27" spans="1:58" s="3" customFormat="1" ht="25.5" x14ac:dyDescent="0.25">
      <c r="A27" s="16"/>
      <c r="B27" s="39" t="s">
        <v>48</v>
      </c>
      <c r="C27" s="40"/>
      <c r="D27" s="41"/>
      <c r="E27" s="41">
        <v>714.92</v>
      </c>
      <c r="F27" s="42">
        <v>602579</v>
      </c>
      <c r="G27" s="43">
        <v>599055</v>
      </c>
      <c r="H27" s="44">
        <v>3524</v>
      </c>
      <c r="I27" s="44"/>
      <c r="J27" s="45">
        <v>430984454.49000001</v>
      </c>
      <c r="K27" s="91">
        <v>428275256.19999999</v>
      </c>
      <c r="L27" s="91">
        <v>2709198.29</v>
      </c>
      <c r="M27" s="91"/>
      <c r="N27" s="91"/>
      <c r="O27" s="91"/>
      <c r="P27" s="47">
        <v>383335</v>
      </c>
      <c r="Q27" s="44">
        <v>381246</v>
      </c>
      <c r="R27" s="49">
        <v>2089</v>
      </c>
      <c r="S27" s="47">
        <v>657146</v>
      </c>
      <c r="T27" s="48">
        <v>653565</v>
      </c>
      <c r="U27" s="48">
        <v>3581</v>
      </c>
      <c r="V27" s="50">
        <v>275706990.31999999</v>
      </c>
      <c r="W27" s="54">
        <v>272560390.31999999</v>
      </c>
      <c r="X27" s="57">
        <v>3146600</v>
      </c>
      <c r="Y27" s="50">
        <v>472640554.84000003</v>
      </c>
      <c r="Z27" s="46">
        <v>467246383.41000003</v>
      </c>
      <c r="AA27" s="46">
        <v>5394171.4299999997</v>
      </c>
      <c r="AB27" s="52">
        <v>-54567</v>
      </c>
      <c r="AC27" s="48">
        <v>-54510</v>
      </c>
      <c r="AD27" s="48">
        <v>-57</v>
      </c>
      <c r="AE27" s="53">
        <v>-39011039.640000001</v>
      </c>
      <c r="AF27" s="54">
        <v>-38970289.200000003</v>
      </c>
      <c r="AG27" s="54">
        <v>-40750.44</v>
      </c>
      <c r="AH27" s="33">
        <v>49495</v>
      </c>
      <c r="AI27" s="48">
        <v>49495</v>
      </c>
      <c r="AJ27" s="48"/>
      <c r="AK27" s="48"/>
      <c r="AL27" s="34">
        <v>35386109.800000012</v>
      </c>
      <c r="AM27" s="54">
        <v>35386109.800000012</v>
      </c>
      <c r="AN27" s="54">
        <v>0</v>
      </c>
      <c r="AP27" s="33">
        <v>652074</v>
      </c>
      <c r="AQ27" s="48">
        <v>648550</v>
      </c>
      <c r="AR27" s="48">
        <v>3524</v>
      </c>
      <c r="AS27" s="48"/>
      <c r="AT27" s="34">
        <v>466370564.29000002</v>
      </c>
      <c r="AU27" s="54">
        <v>463661366</v>
      </c>
      <c r="AV27" s="54">
        <v>2709198.29</v>
      </c>
      <c r="AW27" s="55">
        <v>715.21</v>
      </c>
      <c r="BA27" s="33">
        <v>657089</v>
      </c>
      <c r="BB27" s="48">
        <v>653565</v>
      </c>
      <c r="BC27" s="48">
        <v>3524</v>
      </c>
      <c r="BD27" s="48"/>
    </row>
    <row r="28" spans="1:58" s="3" customFormat="1" ht="25.5" x14ac:dyDescent="0.25">
      <c r="A28" s="16"/>
      <c r="B28" s="39" t="s">
        <v>49</v>
      </c>
      <c r="C28" s="40"/>
      <c r="D28" s="41"/>
      <c r="E28" s="41">
        <v>1518.16</v>
      </c>
      <c r="F28" s="42">
        <v>49905</v>
      </c>
      <c r="G28" s="43">
        <v>49905</v>
      </c>
      <c r="H28" s="44">
        <v>0</v>
      </c>
      <c r="I28" s="44"/>
      <c r="J28" s="45">
        <v>75763774.799999997</v>
      </c>
      <c r="K28" s="91">
        <v>75763774.799999997</v>
      </c>
      <c r="L28" s="91">
        <v>0</v>
      </c>
      <c r="M28" s="91"/>
      <c r="N28" s="91"/>
      <c r="O28" s="91"/>
      <c r="P28" s="47">
        <v>31320</v>
      </c>
      <c r="Q28" s="44">
        <v>31320</v>
      </c>
      <c r="R28" s="49"/>
      <c r="S28" s="47">
        <v>53691</v>
      </c>
      <c r="T28" s="48">
        <v>53691</v>
      </c>
      <c r="U28" s="48">
        <v>0</v>
      </c>
      <c r="V28" s="50">
        <v>47548771.200000003</v>
      </c>
      <c r="W28" s="54">
        <v>47548771.200000003</v>
      </c>
      <c r="X28" s="57"/>
      <c r="Y28" s="50">
        <v>81512179.200000003</v>
      </c>
      <c r="Z28" s="46">
        <v>81512179.200000003</v>
      </c>
      <c r="AA28" s="46">
        <v>0</v>
      </c>
      <c r="AB28" s="52">
        <v>-3786</v>
      </c>
      <c r="AC28" s="48">
        <v>-3786</v>
      </c>
      <c r="AD28" s="48">
        <v>0</v>
      </c>
      <c r="AE28" s="53">
        <v>-5747753.7599999998</v>
      </c>
      <c r="AF28" s="54">
        <v>-5747753.7599999998</v>
      </c>
      <c r="AG28" s="54">
        <v>0</v>
      </c>
      <c r="AH28" s="33">
        <v>4295</v>
      </c>
      <c r="AI28" s="48">
        <v>4295</v>
      </c>
      <c r="AJ28" s="48"/>
      <c r="AK28" s="48"/>
      <c r="AL28" s="33">
        <v>6520497.200000003</v>
      </c>
      <c r="AM28" s="54">
        <v>6520497.200000003</v>
      </c>
      <c r="AN28" s="54"/>
      <c r="AP28" s="33">
        <v>54200</v>
      </c>
      <c r="AQ28" s="48">
        <v>54200</v>
      </c>
      <c r="AR28" s="48">
        <v>0</v>
      </c>
      <c r="AS28" s="48"/>
      <c r="AT28" s="34">
        <v>82284272</v>
      </c>
      <c r="AU28" s="54">
        <v>82284272</v>
      </c>
      <c r="AV28" s="54">
        <v>0</v>
      </c>
      <c r="AW28" s="55">
        <v>1518.16</v>
      </c>
      <c r="BA28" s="33">
        <v>49905</v>
      </c>
      <c r="BB28" s="48">
        <v>49905</v>
      </c>
      <c r="BC28" s="48">
        <v>0</v>
      </c>
      <c r="BD28" s="48"/>
    </row>
    <row r="29" spans="1:58" s="3" customFormat="1" x14ac:dyDescent="0.25">
      <c r="A29" s="16"/>
      <c r="B29" s="39" t="s">
        <v>50</v>
      </c>
      <c r="C29" s="40"/>
      <c r="D29" s="41"/>
      <c r="E29" s="41">
        <v>714.92</v>
      </c>
      <c r="F29" s="42">
        <v>19203</v>
      </c>
      <c r="G29" s="43">
        <v>15458</v>
      </c>
      <c r="H29" s="44">
        <v>3745</v>
      </c>
      <c r="I29" s="44"/>
      <c r="J29" s="45">
        <v>14071153.639999999</v>
      </c>
      <c r="K29" s="91">
        <v>11051233.359999999</v>
      </c>
      <c r="L29" s="91">
        <v>3019920.28</v>
      </c>
      <c r="M29" s="91"/>
      <c r="N29" s="91"/>
      <c r="O29" s="91"/>
      <c r="P29" s="47">
        <v>14336</v>
      </c>
      <c r="Q29" s="44">
        <v>12116</v>
      </c>
      <c r="R29" s="49">
        <v>2220</v>
      </c>
      <c r="S29" s="47">
        <v>24576</v>
      </c>
      <c r="T29" s="48">
        <v>20770</v>
      </c>
      <c r="U29" s="48">
        <v>3806</v>
      </c>
      <c r="V29" s="50">
        <v>10907610.75</v>
      </c>
      <c r="W29" s="54">
        <v>10907610.75</v>
      </c>
      <c r="X29" s="57"/>
      <c r="Y29" s="50">
        <v>18698761.289999999</v>
      </c>
      <c r="Z29" s="46">
        <v>18698761.289999999</v>
      </c>
      <c r="AA29" s="46">
        <v>0</v>
      </c>
      <c r="AB29" s="52">
        <v>-5373</v>
      </c>
      <c r="AC29" s="48">
        <v>-5312</v>
      </c>
      <c r="AD29" s="48">
        <v>-61</v>
      </c>
      <c r="AE29" s="53">
        <v>-3841265.16</v>
      </c>
      <c r="AF29" s="54">
        <v>-3797655.04</v>
      </c>
      <c r="AG29" s="54">
        <v>-43610.12</v>
      </c>
      <c r="AH29" s="33">
        <v>3280</v>
      </c>
      <c r="AI29" s="48">
        <v>3280</v>
      </c>
      <c r="AJ29" s="48"/>
      <c r="AK29" s="48"/>
      <c r="AL29" s="33">
        <v>2344937.6000000015</v>
      </c>
      <c r="AM29" s="54">
        <v>2344937.6000000015</v>
      </c>
      <c r="AN29" s="54">
        <v>0</v>
      </c>
      <c r="AP29" s="33">
        <v>22483</v>
      </c>
      <c r="AQ29" s="48">
        <v>18738</v>
      </c>
      <c r="AR29" s="48">
        <v>3745</v>
      </c>
      <c r="AS29" s="48"/>
      <c r="AT29" s="34">
        <v>16416091.24</v>
      </c>
      <c r="AU29" s="54">
        <v>13396170.960000001</v>
      </c>
      <c r="AV29" s="54">
        <v>3019920.28</v>
      </c>
      <c r="AW29" s="55">
        <v>730.16</v>
      </c>
      <c r="BA29" s="33">
        <v>22483</v>
      </c>
      <c r="BB29" s="48">
        <v>18738</v>
      </c>
      <c r="BC29" s="48">
        <v>3745</v>
      </c>
      <c r="BD29" s="48"/>
    </row>
    <row r="30" spans="1:58" s="4" customFormat="1" ht="54" customHeight="1" x14ac:dyDescent="0.25">
      <c r="A30" s="19"/>
      <c r="B30" s="20" t="s">
        <v>51</v>
      </c>
      <c r="C30" s="21"/>
      <c r="D30" s="22"/>
      <c r="E30" s="21"/>
      <c r="F30" s="21">
        <v>4347</v>
      </c>
      <c r="G30" s="21">
        <v>4347</v>
      </c>
      <c r="H30" s="21">
        <v>0</v>
      </c>
      <c r="I30" s="21">
        <v>65976</v>
      </c>
      <c r="J30" s="22">
        <v>363924972</v>
      </c>
      <c r="K30" s="22">
        <v>363924972</v>
      </c>
      <c r="L30" s="22">
        <v>0</v>
      </c>
      <c r="M30" s="22"/>
      <c r="N30" s="22"/>
      <c r="O30" s="22"/>
      <c r="P30" s="21">
        <v>2524</v>
      </c>
      <c r="Q30" s="21">
        <v>2524</v>
      </c>
      <c r="R30" s="21">
        <v>0</v>
      </c>
      <c r="S30" s="21">
        <v>4327</v>
      </c>
      <c r="T30" s="21">
        <v>4327</v>
      </c>
      <c r="U30" s="21">
        <v>0</v>
      </c>
      <c r="V30" s="23">
        <v>201178456.80000001</v>
      </c>
      <c r="W30" s="22">
        <v>201178456.80000001</v>
      </c>
      <c r="X30" s="21">
        <v>0</v>
      </c>
      <c r="Y30" s="23">
        <v>344877354.50999999</v>
      </c>
      <c r="Z30" s="22">
        <v>344877354.50999999</v>
      </c>
      <c r="AA30" s="21">
        <v>0</v>
      </c>
      <c r="AB30" s="21">
        <v>20</v>
      </c>
      <c r="AC30" s="21">
        <v>20</v>
      </c>
      <c r="AD30" s="21">
        <v>0</v>
      </c>
      <c r="AE30" s="22">
        <v>129446.33999999998</v>
      </c>
      <c r="AF30" s="22">
        <v>129446.33999999998</v>
      </c>
      <c r="AG30" s="22">
        <v>0</v>
      </c>
      <c r="AH30" s="21">
        <v>61</v>
      </c>
      <c r="AI30" s="21">
        <v>61</v>
      </c>
      <c r="AJ30" s="21">
        <v>0</v>
      </c>
      <c r="AK30" s="21">
        <v>44</v>
      </c>
      <c r="AL30" s="23">
        <v>-670.49999999988358</v>
      </c>
      <c r="AM30" s="23">
        <v>-670.49999999988358</v>
      </c>
      <c r="AN30" s="23">
        <v>0</v>
      </c>
      <c r="AO30" s="24"/>
      <c r="AP30" s="21">
        <v>4408</v>
      </c>
      <c r="AQ30" s="21">
        <v>4408</v>
      </c>
      <c r="AR30" s="21">
        <v>0</v>
      </c>
      <c r="AS30" s="21">
        <v>66020</v>
      </c>
      <c r="AT30" s="22">
        <v>363924301.50000012</v>
      </c>
      <c r="AU30" s="22">
        <v>363924301.50000012</v>
      </c>
      <c r="AV30" s="21">
        <v>0</v>
      </c>
      <c r="AW30" s="22">
        <v>82559.960000000006</v>
      </c>
      <c r="AX30" s="3"/>
      <c r="AY30" s="3"/>
      <c r="AZ30" s="3"/>
      <c r="BA30" s="3"/>
      <c r="BB30" s="3"/>
      <c r="BC30" s="3"/>
      <c r="BD30" s="3"/>
      <c r="BE30" s="3"/>
      <c r="BF30" s="3"/>
    </row>
    <row r="31" spans="1:58" s="3" customFormat="1" ht="25.5" x14ac:dyDescent="0.25">
      <c r="A31" s="16"/>
      <c r="B31" s="58" t="s">
        <v>52</v>
      </c>
      <c r="C31" s="44"/>
      <c r="D31" s="44"/>
      <c r="E31" s="54">
        <v>6086.09</v>
      </c>
      <c r="F31" s="65">
        <v>3691</v>
      </c>
      <c r="G31" s="43">
        <v>3691</v>
      </c>
      <c r="H31" s="44">
        <v>0</v>
      </c>
      <c r="I31" s="43">
        <v>46559</v>
      </c>
      <c r="J31" s="92">
        <v>283362293.73000008</v>
      </c>
      <c r="K31" s="91">
        <v>283362293.73000008</v>
      </c>
      <c r="L31" s="91">
        <v>0</v>
      </c>
      <c r="M31" s="91"/>
      <c r="N31" s="91"/>
      <c r="O31" s="91"/>
      <c r="P31" s="93">
        <v>2148</v>
      </c>
      <c r="Q31" s="49">
        <v>2148</v>
      </c>
      <c r="R31" s="56"/>
      <c r="S31" s="47">
        <v>3682</v>
      </c>
      <c r="T31" s="48">
        <v>3682</v>
      </c>
      <c r="U31" s="48">
        <v>0</v>
      </c>
      <c r="V31" s="50">
        <v>157331512.59</v>
      </c>
      <c r="W31" s="54">
        <v>157331512.59</v>
      </c>
      <c r="X31" s="57"/>
      <c r="Y31" s="50">
        <v>269711164.44</v>
      </c>
      <c r="Z31" s="46">
        <v>269711164.44</v>
      </c>
      <c r="AA31" s="46">
        <v>0</v>
      </c>
      <c r="AB31" s="52">
        <v>9</v>
      </c>
      <c r="AC31" s="48">
        <v>9</v>
      </c>
      <c r="AD31" s="48">
        <v>0</v>
      </c>
      <c r="AE31" s="53">
        <v>54774.81</v>
      </c>
      <c r="AF31" s="54">
        <v>54774.81</v>
      </c>
      <c r="AG31" s="54">
        <v>0</v>
      </c>
      <c r="AH31" s="33">
        <v>52</v>
      </c>
      <c r="AI31" s="48">
        <v>52</v>
      </c>
      <c r="AJ31" s="94"/>
      <c r="AK31" s="94">
        <v>-1</v>
      </c>
      <c r="AL31" s="34">
        <v>-6086.09</v>
      </c>
      <c r="AM31" s="54">
        <v>-6086.09</v>
      </c>
      <c r="AN31" s="54">
        <v>0</v>
      </c>
      <c r="AP31" s="33">
        <v>3743</v>
      </c>
      <c r="AQ31" s="48">
        <v>3743</v>
      </c>
      <c r="AR31" s="48">
        <v>0</v>
      </c>
      <c r="AS31" s="48">
        <v>46558</v>
      </c>
      <c r="AT31" s="34">
        <v>283356207.6400001</v>
      </c>
      <c r="AU31" s="54">
        <v>283356207.6400001</v>
      </c>
      <c r="AV31" s="54">
        <v>0</v>
      </c>
      <c r="AW31" s="55">
        <v>75702.97</v>
      </c>
      <c r="AX31" s="37"/>
      <c r="AY31" s="37"/>
      <c r="AZ31" s="37"/>
      <c r="BA31" s="37"/>
      <c r="BC31" s="37"/>
      <c r="BD31" s="37"/>
      <c r="BE31" s="37"/>
    </row>
    <row r="32" spans="1:58" s="3" customFormat="1" x14ac:dyDescent="0.25">
      <c r="A32" s="16"/>
      <c r="B32" s="58" t="s">
        <v>53</v>
      </c>
      <c r="C32" s="44"/>
      <c r="D32" s="44"/>
      <c r="E32" s="54">
        <v>4102.83</v>
      </c>
      <c r="F32" s="65">
        <v>626</v>
      </c>
      <c r="G32" s="43">
        <v>626</v>
      </c>
      <c r="H32" s="44">
        <v>0</v>
      </c>
      <c r="I32" s="43">
        <v>18505</v>
      </c>
      <c r="J32" s="92">
        <v>75922869.149999991</v>
      </c>
      <c r="K32" s="91">
        <v>75922869.149999991</v>
      </c>
      <c r="L32" s="91">
        <v>0</v>
      </c>
      <c r="M32" s="91"/>
      <c r="N32" s="91"/>
      <c r="O32" s="91"/>
      <c r="P32" s="93">
        <v>376</v>
      </c>
      <c r="Q32" s="49">
        <v>376</v>
      </c>
      <c r="R32" s="56"/>
      <c r="S32" s="47">
        <v>645</v>
      </c>
      <c r="T32" s="48">
        <v>645</v>
      </c>
      <c r="U32" s="48">
        <v>0</v>
      </c>
      <c r="V32" s="50">
        <v>43846944.210000001</v>
      </c>
      <c r="W32" s="54">
        <v>43846944.210000001</v>
      </c>
      <c r="X32" s="57"/>
      <c r="Y32" s="50">
        <v>75166190.069999993</v>
      </c>
      <c r="Z32" s="46">
        <v>75166190.069999993</v>
      </c>
      <c r="AA32" s="46">
        <v>0</v>
      </c>
      <c r="AB32" s="52">
        <v>-19</v>
      </c>
      <c r="AC32" s="48">
        <v>-19</v>
      </c>
      <c r="AD32" s="48">
        <v>0</v>
      </c>
      <c r="AE32" s="53">
        <v>-77953.77</v>
      </c>
      <c r="AF32" s="54">
        <v>-77953.77</v>
      </c>
      <c r="AG32" s="54">
        <v>0</v>
      </c>
      <c r="AH32" s="33">
        <v>15</v>
      </c>
      <c r="AI32" s="94">
        <v>15</v>
      </c>
      <c r="AJ32" s="94"/>
      <c r="AK32" s="94">
        <v>227</v>
      </c>
      <c r="AL32" s="34">
        <v>931342.41</v>
      </c>
      <c r="AM32" s="54">
        <v>931342.41</v>
      </c>
      <c r="AN32" s="54">
        <v>0</v>
      </c>
      <c r="AP32" s="33">
        <v>641</v>
      </c>
      <c r="AQ32" s="48">
        <v>641</v>
      </c>
      <c r="AR32" s="48">
        <v>0</v>
      </c>
      <c r="AS32" s="48">
        <v>18732</v>
      </c>
      <c r="AT32" s="34">
        <v>76854211.559999987</v>
      </c>
      <c r="AU32" s="54">
        <v>76854211.559999987</v>
      </c>
      <c r="AV32" s="54">
        <v>0</v>
      </c>
      <c r="AW32" s="55">
        <v>119897.37</v>
      </c>
      <c r="AX32" s="37"/>
      <c r="AY32" s="37"/>
      <c r="AZ32" s="37"/>
      <c r="BA32" s="37"/>
      <c r="BC32" s="37"/>
      <c r="BD32" s="37"/>
      <c r="BE32" s="37"/>
    </row>
    <row r="33" spans="1:58" s="3" customFormat="1" ht="27" customHeight="1" x14ac:dyDescent="0.25">
      <c r="A33" s="16"/>
      <c r="B33" s="58" t="s">
        <v>54</v>
      </c>
      <c r="C33" s="44"/>
      <c r="D33" s="44"/>
      <c r="E33" s="54">
        <v>5087.51</v>
      </c>
      <c r="F33" s="65">
        <v>30</v>
      </c>
      <c r="G33" s="43">
        <v>30</v>
      </c>
      <c r="H33" s="44">
        <v>0</v>
      </c>
      <c r="I33" s="43">
        <v>912</v>
      </c>
      <c r="J33" s="92">
        <v>4639809.12</v>
      </c>
      <c r="K33" s="91">
        <v>4639809.12</v>
      </c>
      <c r="L33" s="91">
        <v>0</v>
      </c>
      <c r="M33" s="91"/>
      <c r="N33" s="91"/>
      <c r="O33" s="91"/>
      <c r="P33" s="93">
        <v>0</v>
      </c>
      <c r="Q33" s="56"/>
      <c r="R33" s="56"/>
      <c r="S33" s="93">
        <v>0</v>
      </c>
      <c r="T33" s="48">
        <v>0</v>
      </c>
      <c r="U33" s="48">
        <v>0</v>
      </c>
      <c r="V33" s="50">
        <v>0</v>
      </c>
      <c r="W33" s="54">
        <v>0</v>
      </c>
      <c r="X33" s="57"/>
      <c r="Y33" s="47">
        <v>0</v>
      </c>
      <c r="Z33" s="46">
        <v>0</v>
      </c>
      <c r="AA33" s="46">
        <v>0</v>
      </c>
      <c r="AB33" s="52">
        <v>30</v>
      </c>
      <c r="AC33" s="48">
        <v>30</v>
      </c>
      <c r="AD33" s="48">
        <v>0</v>
      </c>
      <c r="AE33" s="53">
        <v>152625.29999999999</v>
      </c>
      <c r="AF33" s="54">
        <v>152625.29999999999</v>
      </c>
      <c r="AG33" s="54">
        <v>0</v>
      </c>
      <c r="AH33" s="33">
        <v>-6</v>
      </c>
      <c r="AI33" s="94">
        <v>-6</v>
      </c>
      <c r="AJ33" s="94"/>
      <c r="AK33" s="94">
        <v>-182</v>
      </c>
      <c r="AL33" s="34">
        <v>-925926.82</v>
      </c>
      <c r="AM33" s="54">
        <v>-925926.82</v>
      </c>
      <c r="AN33" s="54">
        <v>0</v>
      </c>
      <c r="AP33" s="33">
        <v>24</v>
      </c>
      <c r="AQ33" s="48">
        <v>24</v>
      </c>
      <c r="AR33" s="48">
        <v>0</v>
      </c>
      <c r="AS33" s="48">
        <v>730</v>
      </c>
      <c r="AT33" s="34">
        <v>3713882.3000000003</v>
      </c>
      <c r="AU33" s="54">
        <v>3713882.3000000003</v>
      </c>
      <c r="AV33" s="54">
        <v>0</v>
      </c>
      <c r="AW33" s="55">
        <v>154745.1</v>
      </c>
      <c r="AX33" s="37"/>
      <c r="AY33" s="37"/>
      <c r="AZ33" s="37"/>
      <c r="BA33" s="37"/>
      <c r="BC33" s="37"/>
      <c r="BD33" s="37"/>
      <c r="BE33" s="37"/>
    </row>
    <row r="34" spans="1:58" s="4" customFormat="1" ht="54" customHeight="1" x14ac:dyDescent="0.25">
      <c r="A34" s="19"/>
      <c r="B34" s="95" t="s">
        <v>55</v>
      </c>
      <c r="C34" s="21"/>
      <c r="D34" s="22"/>
      <c r="E34" s="21">
        <v>1226.79</v>
      </c>
      <c r="F34" s="21">
        <v>4000</v>
      </c>
      <c r="G34" s="21">
        <v>4000</v>
      </c>
      <c r="H34" s="21"/>
      <c r="I34" s="21"/>
      <c r="J34" s="22">
        <v>4907160</v>
      </c>
      <c r="K34" s="22">
        <v>4907160</v>
      </c>
      <c r="L34" s="22"/>
      <c r="M34" s="22"/>
      <c r="N34" s="22"/>
      <c r="O34" s="22"/>
      <c r="P34" s="21"/>
      <c r="Q34" s="21"/>
      <c r="R34" s="21"/>
      <c r="S34" s="21">
        <v>1572</v>
      </c>
      <c r="T34" s="21">
        <v>1572</v>
      </c>
      <c r="U34" s="21"/>
      <c r="V34" s="23"/>
      <c r="W34" s="22"/>
      <c r="X34" s="21"/>
      <c r="Y34" s="23">
        <v>1928513.88</v>
      </c>
      <c r="Z34" s="22">
        <v>1928513.88</v>
      </c>
      <c r="AA34" s="21"/>
      <c r="AB34" s="21">
        <v>2428</v>
      </c>
      <c r="AC34" s="21">
        <v>2428</v>
      </c>
      <c r="AD34" s="21"/>
      <c r="AE34" s="22">
        <v>2978646.12</v>
      </c>
      <c r="AF34" s="22">
        <v>2978646.12</v>
      </c>
      <c r="AG34" s="22"/>
      <c r="AH34" s="21">
        <v>-1500</v>
      </c>
      <c r="AI34" s="21">
        <v>-1500</v>
      </c>
      <c r="AJ34" s="21"/>
      <c r="AK34" s="21"/>
      <c r="AL34" s="23">
        <v>-1840185</v>
      </c>
      <c r="AM34" s="23">
        <v>-1840185</v>
      </c>
      <c r="AN34" s="23">
        <v>0</v>
      </c>
      <c r="AO34" s="24"/>
      <c r="AP34" s="21">
        <v>2500</v>
      </c>
      <c r="AQ34" s="21">
        <v>2500</v>
      </c>
      <c r="AR34" s="21">
        <v>0</v>
      </c>
      <c r="AS34" s="21">
        <v>0</v>
      </c>
      <c r="AT34" s="22">
        <v>3066975</v>
      </c>
      <c r="AU34" s="22">
        <v>3066975</v>
      </c>
      <c r="AV34" s="22">
        <v>0</v>
      </c>
      <c r="AW34" s="22">
        <v>1226.79</v>
      </c>
      <c r="AX34" s="3"/>
      <c r="AY34" s="3"/>
      <c r="AZ34" s="3"/>
      <c r="BA34" s="3"/>
      <c r="BB34" s="3"/>
      <c r="BC34" s="3"/>
      <c r="BD34" s="3"/>
      <c r="BE34" s="3"/>
      <c r="BF34" s="3"/>
    </row>
    <row r="35" spans="1:58" s="4" customFormat="1" ht="35.25" customHeight="1" x14ac:dyDescent="0.25">
      <c r="A35" s="19"/>
      <c r="B35" s="95" t="s">
        <v>56</v>
      </c>
      <c r="C35" s="21"/>
      <c r="D35" s="22"/>
      <c r="E35" s="21"/>
      <c r="F35" s="21">
        <v>2223656</v>
      </c>
      <c r="G35" s="21">
        <v>2209510</v>
      </c>
      <c r="H35" s="21">
        <v>14146</v>
      </c>
      <c r="I35" s="21"/>
      <c r="J35" s="22">
        <v>3918422242.0599995</v>
      </c>
      <c r="K35" s="22">
        <v>3830349797.0299993</v>
      </c>
      <c r="L35" s="22">
        <v>88072445.030000001</v>
      </c>
      <c r="M35" s="22"/>
      <c r="N35" s="22"/>
      <c r="O35" s="22"/>
      <c r="P35" s="21"/>
      <c r="Q35" s="21"/>
      <c r="R35" s="21"/>
      <c r="S35" s="21">
        <v>0</v>
      </c>
      <c r="T35" s="21"/>
      <c r="U35" s="21"/>
      <c r="V35" s="23"/>
      <c r="W35" s="22"/>
      <c r="X35" s="21"/>
      <c r="Y35" s="23">
        <v>0</v>
      </c>
      <c r="Z35" s="22"/>
      <c r="AA35" s="21"/>
      <c r="AB35" s="21">
        <v>0</v>
      </c>
      <c r="AC35" s="21"/>
      <c r="AD35" s="21"/>
      <c r="AE35" s="22">
        <v>0</v>
      </c>
      <c r="AF35" s="22"/>
      <c r="AG35" s="22"/>
      <c r="AH35" s="21">
        <v>0</v>
      </c>
      <c r="AI35" s="21">
        <v>0</v>
      </c>
      <c r="AJ35" s="21"/>
      <c r="AK35" s="21"/>
      <c r="AL35" s="23">
        <v>-22271927.870000001</v>
      </c>
      <c r="AM35" s="23">
        <v>-3797315.8600000003</v>
      </c>
      <c r="AN35" s="23">
        <v>-18474612.010000002</v>
      </c>
      <c r="AO35" s="24"/>
      <c r="AP35" s="21">
        <v>2223656</v>
      </c>
      <c r="AQ35" s="21">
        <v>2209510</v>
      </c>
      <c r="AR35" s="21">
        <v>14146</v>
      </c>
      <c r="AS35" s="21"/>
      <c r="AT35" s="22">
        <v>3896150314.1899991</v>
      </c>
      <c r="AU35" s="22">
        <v>3826552481.1699991</v>
      </c>
      <c r="AV35" s="22">
        <v>69597833.019999996</v>
      </c>
      <c r="AW35" s="22">
        <v>1752.14</v>
      </c>
      <c r="AX35" s="3"/>
      <c r="AY35" s="3"/>
      <c r="AZ35" s="3"/>
      <c r="BA35" s="3"/>
      <c r="BB35" s="3"/>
      <c r="BC35" s="3"/>
      <c r="BD35" s="3"/>
      <c r="BE35" s="3"/>
      <c r="BF35" s="3"/>
    </row>
    <row r="36" spans="1:58" x14ac:dyDescent="0.25">
      <c r="A36" s="15"/>
      <c r="B36" s="39" t="s">
        <v>57</v>
      </c>
      <c r="C36" s="40"/>
      <c r="D36" s="41"/>
      <c r="E36" s="41">
        <v>1222.99</v>
      </c>
      <c r="F36" s="42">
        <v>611445</v>
      </c>
      <c r="G36" s="43">
        <v>602909</v>
      </c>
      <c r="H36" s="44">
        <v>8536</v>
      </c>
      <c r="I36" s="44"/>
      <c r="J36" s="45">
        <v>747791120.54999995</v>
      </c>
      <c r="K36" s="46">
        <v>737351677.90999997</v>
      </c>
      <c r="L36" s="46">
        <v>10439442.640000001</v>
      </c>
      <c r="M36" s="46"/>
      <c r="N36" s="46"/>
      <c r="O36" s="46"/>
      <c r="P36" s="47"/>
      <c r="Q36" s="48"/>
      <c r="R36" s="49"/>
      <c r="S36" s="47"/>
      <c r="T36" s="48"/>
      <c r="U36" s="48"/>
      <c r="V36" s="50"/>
      <c r="W36" s="46"/>
      <c r="X36" s="51"/>
      <c r="Y36" s="50"/>
      <c r="Z36" s="46"/>
      <c r="AA36" s="46"/>
      <c r="AB36" s="52"/>
      <c r="AC36" s="48"/>
      <c r="AD36" s="48"/>
      <c r="AE36" s="53"/>
      <c r="AF36" s="54"/>
      <c r="AG36" s="54"/>
      <c r="AH36" s="33">
        <v>-6452</v>
      </c>
      <c r="AI36" s="48">
        <v>-6452</v>
      </c>
      <c r="AJ36" s="48"/>
      <c r="AK36" s="48"/>
      <c r="AL36" s="34">
        <v>-7890731.4800000004</v>
      </c>
      <c r="AM36" s="54">
        <v>-7890731.4800000004</v>
      </c>
      <c r="AN36" s="54"/>
      <c r="AP36" s="33">
        <v>604993</v>
      </c>
      <c r="AQ36" s="48">
        <v>596457</v>
      </c>
      <c r="AR36" s="48">
        <v>8536</v>
      </c>
      <c r="AS36" s="48"/>
      <c r="AT36" s="34">
        <v>739900389.06999993</v>
      </c>
      <c r="AU36" s="54">
        <v>729460946.42999995</v>
      </c>
      <c r="AV36" s="54">
        <v>10439442.640000001</v>
      </c>
      <c r="AW36" s="55"/>
      <c r="AX36" s="37"/>
      <c r="AY36" s="37"/>
      <c r="AZ36" s="37"/>
      <c r="BA36" s="37"/>
      <c r="BC36" s="37"/>
      <c r="BD36" s="37"/>
      <c r="BE36" s="37"/>
    </row>
    <row r="37" spans="1:58" x14ac:dyDescent="0.25">
      <c r="A37" s="15"/>
      <c r="B37" s="39" t="s">
        <v>58</v>
      </c>
      <c r="C37" s="40"/>
      <c r="D37" s="41"/>
      <c r="E37" s="41"/>
      <c r="F37" s="42">
        <v>615288</v>
      </c>
      <c r="G37" s="43">
        <v>613517</v>
      </c>
      <c r="H37" s="44">
        <v>1771</v>
      </c>
      <c r="I37" s="44"/>
      <c r="J37" s="45">
        <v>0</v>
      </c>
      <c r="K37" s="46">
        <v>0</v>
      </c>
      <c r="L37" s="46">
        <v>0</v>
      </c>
      <c r="M37" s="46"/>
      <c r="N37" s="46"/>
      <c r="O37" s="46"/>
      <c r="P37" s="47"/>
      <c r="Q37" s="48"/>
      <c r="R37" s="49"/>
      <c r="S37" s="47"/>
      <c r="T37" s="48"/>
      <c r="U37" s="48"/>
      <c r="V37" s="50"/>
      <c r="W37" s="46"/>
      <c r="X37" s="51"/>
      <c r="Y37" s="50"/>
      <c r="Z37" s="46"/>
      <c r="AA37" s="46"/>
      <c r="AB37" s="52"/>
      <c r="AC37" s="48"/>
      <c r="AD37" s="48"/>
      <c r="AE37" s="53"/>
      <c r="AF37" s="54"/>
      <c r="AG37" s="54"/>
      <c r="AH37" s="33">
        <v>-7900</v>
      </c>
      <c r="AI37" s="48">
        <v>-7900</v>
      </c>
      <c r="AJ37" s="48"/>
      <c r="AK37" s="48"/>
      <c r="AL37" s="34">
        <v>0</v>
      </c>
      <c r="AM37" s="54">
        <v>0</v>
      </c>
      <c r="AN37" s="54"/>
      <c r="AP37" s="33">
        <v>607388</v>
      </c>
      <c r="AQ37" s="48">
        <v>605617</v>
      </c>
      <c r="AR37" s="48">
        <v>1771</v>
      </c>
      <c r="AS37" s="48"/>
      <c r="AT37" s="34">
        <v>0</v>
      </c>
      <c r="AU37" s="54">
        <v>0</v>
      </c>
      <c r="AV37" s="54">
        <v>0</v>
      </c>
      <c r="AW37" s="55"/>
      <c r="AX37" s="37"/>
      <c r="AY37" s="37"/>
      <c r="AZ37" s="37"/>
      <c r="BA37" s="37"/>
      <c r="BC37" s="37"/>
      <c r="BD37" s="37"/>
      <c r="BE37" s="37"/>
    </row>
    <row r="38" spans="1:58" x14ac:dyDescent="0.25">
      <c r="A38" s="15"/>
      <c r="B38" s="39" t="s">
        <v>59</v>
      </c>
      <c r="C38" s="40"/>
      <c r="D38" s="41"/>
      <c r="E38" s="41">
        <v>905.88</v>
      </c>
      <c r="F38" s="42">
        <v>41036</v>
      </c>
      <c r="G38" s="43">
        <v>40788</v>
      </c>
      <c r="H38" s="44">
        <v>248</v>
      </c>
      <c r="I38" s="44"/>
      <c r="J38" s="45">
        <v>37173691.68</v>
      </c>
      <c r="K38" s="46">
        <v>36949033.439999998</v>
      </c>
      <c r="L38" s="46">
        <v>224658.24</v>
      </c>
      <c r="M38" s="46"/>
      <c r="N38" s="46"/>
      <c r="O38" s="46"/>
      <c r="P38" s="47"/>
      <c r="Q38" s="48"/>
      <c r="R38" s="49"/>
      <c r="S38" s="47"/>
      <c r="T38" s="48"/>
      <c r="U38" s="48"/>
      <c r="V38" s="50"/>
      <c r="W38" s="46"/>
      <c r="X38" s="51"/>
      <c r="Y38" s="50"/>
      <c r="Z38" s="46"/>
      <c r="AA38" s="46"/>
      <c r="AB38" s="52"/>
      <c r="AC38" s="48"/>
      <c r="AD38" s="48"/>
      <c r="AE38" s="53"/>
      <c r="AF38" s="54"/>
      <c r="AG38" s="54"/>
      <c r="AH38" s="33">
        <v>3989</v>
      </c>
      <c r="AI38" s="43">
        <v>3989</v>
      </c>
      <c r="AJ38" s="48"/>
      <c r="AK38" s="48"/>
      <c r="AL38" s="34">
        <v>3613555.32</v>
      </c>
      <c r="AM38" s="54">
        <v>3613555.32</v>
      </c>
      <c r="AN38" s="54"/>
      <c r="AP38" s="33">
        <v>45025</v>
      </c>
      <c r="AQ38" s="48">
        <v>44777</v>
      </c>
      <c r="AR38" s="48">
        <v>248</v>
      </c>
      <c r="AS38" s="48"/>
      <c r="AT38" s="34">
        <v>40787247</v>
      </c>
      <c r="AU38" s="54">
        <v>40562588.759999998</v>
      </c>
      <c r="AV38" s="54">
        <v>224658.24</v>
      </c>
      <c r="AW38" s="55"/>
      <c r="AX38" s="37"/>
      <c r="AY38" s="37"/>
      <c r="AZ38" s="37"/>
      <c r="BA38" s="37"/>
      <c r="BC38" s="37"/>
      <c r="BD38" s="37"/>
      <c r="BE38" s="37"/>
    </row>
    <row r="39" spans="1:58" x14ac:dyDescent="0.25">
      <c r="A39" s="15"/>
      <c r="B39" s="39" t="s">
        <v>60</v>
      </c>
      <c r="C39" s="40"/>
      <c r="D39" s="41"/>
      <c r="E39" s="41">
        <v>766.55</v>
      </c>
      <c r="F39" s="42">
        <v>64379</v>
      </c>
      <c r="G39" s="43">
        <v>63799</v>
      </c>
      <c r="H39" s="44">
        <v>580</v>
      </c>
      <c r="I39" s="44"/>
      <c r="J39" s="45">
        <v>49349722.450000003</v>
      </c>
      <c r="K39" s="46">
        <v>48905123.450000003</v>
      </c>
      <c r="L39" s="46">
        <v>444599</v>
      </c>
      <c r="M39" s="46"/>
      <c r="N39" s="46"/>
      <c r="O39" s="46"/>
      <c r="P39" s="47"/>
      <c r="Q39" s="48"/>
      <c r="R39" s="49"/>
      <c r="S39" s="47"/>
      <c r="T39" s="48"/>
      <c r="U39" s="48"/>
      <c r="V39" s="50"/>
      <c r="W39" s="46"/>
      <c r="X39" s="51"/>
      <c r="Y39" s="50"/>
      <c r="Z39" s="46"/>
      <c r="AA39" s="46"/>
      <c r="AB39" s="52"/>
      <c r="AC39" s="48"/>
      <c r="AD39" s="48"/>
      <c r="AE39" s="53"/>
      <c r="AF39" s="54"/>
      <c r="AG39" s="54"/>
      <c r="AH39" s="33">
        <v>626</v>
      </c>
      <c r="AI39" s="43">
        <v>626</v>
      </c>
      <c r="AJ39" s="48"/>
      <c r="AK39" s="48"/>
      <c r="AL39" s="34">
        <v>479860.3</v>
      </c>
      <c r="AM39" s="54">
        <v>479860.3</v>
      </c>
      <c r="AN39" s="54"/>
      <c r="AP39" s="33">
        <v>65005</v>
      </c>
      <c r="AQ39" s="48">
        <v>64425</v>
      </c>
      <c r="AR39" s="48">
        <v>580</v>
      </c>
      <c r="AS39" s="48"/>
      <c r="AT39" s="34">
        <v>49829582.75</v>
      </c>
      <c r="AU39" s="54">
        <v>49384983.75</v>
      </c>
      <c r="AV39" s="54">
        <v>444599</v>
      </c>
      <c r="AW39" s="55"/>
      <c r="AX39" s="37"/>
      <c r="AY39" s="37"/>
      <c r="AZ39" s="37"/>
      <c r="BA39" s="37"/>
      <c r="BC39" s="37"/>
      <c r="BD39" s="37"/>
      <c r="BE39" s="37"/>
    </row>
    <row r="40" spans="1:58" x14ac:dyDescent="0.25">
      <c r="A40" s="15"/>
      <c r="B40" s="39" t="s">
        <v>61</v>
      </c>
      <c r="C40" s="40"/>
      <c r="D40" s="41"/>
      <c r="E40" s="41"/>
      <c r="F40" s="42">
        <v>265153</v>
      </c>
      <c r="G40" s="43">
        <v>264297</v>
      </c>
      <c r="H40" s="44">
        <v>856</v>
      </c>
      <c r="I40" s="44"/>
      <c r="J40" s="45">
        <v>0</v>
      </c>
      <c r="K40" s="46">
        <v>0</v>
      </c>
      <c r="L40" s="46">
        <v>0</v>
      </c>
      <c r="M40" s="46"/>
      <c r="N40" s="46"/>
      <c r="O40" s="46"/>
      <c r="P40" s="47"/>
      <c r="Q40" s="48"/>
      <c r="R40" s="49"/>
      <c r="S40" s="47"/>
      <c r="T40" s="48"/>
      <c r="U40" s="48"/>
      <c r="V40" s="50"/>
      <c r="W40" s="46"/>
      <c r="X40" s="51"/>
      <c r="Y40" s="50"/>
      <c r="Z40" s="46"/>
      <c r="AA40" s="46"/>
      <c r="AB40" s="52"/>
      <c r="AC40" s="48"/>
      <c r="AD40" s="48"/>
      <c r="AE40" s="53"/>
      <c r="AF40" s="54"/>
      <c r="AG40" s="54"/>
      <c r="AH40" s="33">
        <v>0</v>
      </c>
      <c r="AI40" s="48"/>
      <c r="AJ40" s="48"/>
      <c r="AK40" s="48"/>
      <c r="AL40" s="34">
        <v>0</v>
      </c>
      <c r="AM40" s="54">
        <v>0</v>
      </c>
      <c r="AN40" s="54"/>
      <c r="AP40" s="33">
        <v>265153</v>
      </c>
      <c r="AQ40" s="48">
        <v>264297</v>
      </c>
      <c r="AR40" s="48">
        <v>856</v>
      </c>
      <c r="AS40" s="48"/>
      <c r="AT40" s="34">
        <v>0</v>
      </c>
      <c r="AU40" s="54">
        <v>0</v>
      </c>
      <c r="AV40" s="54">
        <v>0</v>
      </c>
      <c r="AW40" s="55"/>
      <c r="AX40" s="37"/>
      <c r="AY40" s="37"/>
      <c r="AZ40" s="37"/>
      <c r="BA40" s="37"/>
      <c r="BC40" s="37"/>
      <c r="BD40" s="37"/>
      <c r="BE40" s="37"/>
    </row>
    <row r="41" spans="1:58" x14ac:dyDescent="0.25">
      <c r="A41" s="15"/>
      <c r="B41" s="39" t="s">
        <v>62</v>
      </c>
      <c r="C41" s="40"/>
      <c r="D41" s="41"/>
      <c r="E41" s="41"/>
      <c r="F41" s="42">
        <v>26596</v>
      </c>
      <c r="G41" s="43">
        <v>26553</v>
      </c>
      <c r="H41" s="44">
        <v>43</v>
      </c>
      <c r="I41" s="44"/>
      <c r="J41" s="45">
        <v>0</v>
      </c>
      <c r="K41" s="46">
        <v>0</v>
      </c>
      <c r="L41" s="46">
        <v>0</v>
      </c>
      <c r="M41" s="46"/>
      <c r="N41" s="46"/>
      <c r="O41" s="46"/>
      <c r="P41" s="47"/>
      <c r="Q41" s="48"/>
      <c r="R41" s="49"/>
      <c r="S41" s="47"/>
      <c r="T41" s="48"/>
      <c r="U41" s="48"/>
      <c r="V41" s="50"/>
      <c r="W41" s="46"/>
      <c r="X41" s="51"/>
      <c r="Y41" s="50"/>
      <c r="Z41" s="46"/>
      <c r="AA41" s="46"/>
      <c r="AB41" s="52"/>
      <c r="AC41" s="48"/>
      <c r="AD41" s="48"/>
      <c r="AE41" s="53"/>
      <c r="AF41" s="54"/>
      <c r="AG41" s="54"/>
      <c r="AH41" s="33">
        <v>9737</v>
      </c>
      <c r="AI41" s="48">
        <v>9737</v>
      </c>
      <c r="AJ41" s="48"/>
      <c r="AK41" s="48"/>
      <c r="AL41" s="34">
        <v>0</v>
      </c>
      <c r="AM41" s="54">
        <v>0</v>
      </c>
      <c r="AN41" s="54"/>
      <c r="AP41" s="33">
        <v>36333</v>
      </c>
      <c r="AQ41" s="48">
        <v>36290</v>
      </c>
      <c r="AR41" s="48">
        <v>43</v>
      </c>
      <c r="AS41" s="48"/>
      <c r="AT41" s="34">
        <v>0</v>
      </c>
      <c r="AU41" s="54">
        <v>0</v>
      </c>
      <c r="AV41" s="54">
        <v>0</v>
      </c>
      <c r="AW41" s="55"/>
      <c r="AX41" s="37"/>
      <c r="AY41" s="37"/>
      <c r="AZ41" s="37"/>
      <c r="BA41" s="37"/>
      <c r="BC41" s="37"/>
      <c r="BD41" s="37"/>
      <c r="BE41" s="37"/>
    </row>
    <row r="42" spans="1:58" s="4" customFormat="1" ht="54" customHeight="1" x14ac:dyDescent="0.25">
      <c r="A42" s="19"/>
      <c r="B42" s="20" t="s">
        <v>63</v>
      </c>
      <c r="C42" s="21"/>
      <c r="D42" s="22"/>
      <c r="E42" s="21"/>
      <c r="F42" s="21"/>
      <c r="G42" s="21"/>
      <c r="H42" s="21"/>
      <c r="I42" s="21"/>
      <c r="J42" s="22">
        <v>474793.26</v>
      </c>
      <c r="K42" s="22">
        <v>474793.26</v>
      </c>
      <c r="L42" s="22"/>
      <c r="M42" s="22"/>
      <c r="N42" s="22"/>
      <c r="O42" s="22"/>
      <c r="P42" s="21"/>
      <c r="Q42" s="21"/>
      <c r="R42" s="21"/>
      <c r="S42" s="21"/>
      <c r="T42" s="21"/>
      <c r="U42" s="21"/>
      <c r="V42" s="23"/>
      <c r="W42" s="22"/>
      <c r="X42" s="21"/>
      <c r="Y42" s="23"/>
      <c r="Z42" s="22"/>
      <c r="AA42" s="21"/>
      <c r="AB42" s="21"/>
      <c r="AC42" s="21"/>
      <c r="AD42" s="21"/>
      <c r="AE42" s="22"/>
      <c r="AF42" s="22"/>
      <c r="AG42" s="22"/>
      <c r="AH42" s="21">
        <v>0</v>
      </c>
      <c r="AI42" s="21"/>
      <c r="AJ42" s="21"/>
      <c r="AK42" s="21"/>
      <c r="AL42" s="23">
        <v>-474793.26</v>
      </c>
      <c r="AM42" s="23">
        <v>-474793.26</v>
      </c>
      <c r="AN42" s="23"/>
      <c r="AO42" s="24"/>
      <c r="AP42" s="21">
        <v>0</v>
      </c>
      <c r="AQ42" s="21">
        <v>0</v>
      </c>
      <c r="AR42" s="21">
        <v>0</v>
      </c>
      <c r="AS42" s="21"/>
      <c r="AT42" s="21">
        <v>0</v>
      </c>
      <c r="AU42" s="21">
        <v>0</v>
      </c>
      <c r="AV42" s="21">
        <v>0</v>
      </c>
      <c r="AW42" s="22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3" customFormat="1" ht="32.25" customHeight="1" x14ac:dyDescent="0.25">
      <c r="A43" s="19"/>
      <c r="B43" s="20" t="s">
        <v>64</v>
      </c>
      <c r="C43" s="21"/>
      <c r="D43" s="22"/>
      <c r="E43" s="21"/>
      <c r="F43" s="21">
        <v>3721645</v>
      </c>
      <c r="G43" s="21">
        <v>3684293</v>
      </c>
      <c r="H43" s="21">
        <v>37352</v>
      </c>
      <c r="I43" s="21"/>
      <c r="J43" s="22">
        <v>1029107030.5599997</v>
      </c>
      <c r="K43" s="22">
        <v>953614741.74999976</v>
      </c>
      <c r="L43" s="22">
        <v>75492288.810000002</v>
      </c>
      <c r="M43" s="22"/>
      <c r="N43" s="22"/>
      <c r="O43" s="22"/>
      <c r="P43" s="21"/>
      <c r="Q43" s="21"/>
      <c r="R43" s="21"/>
      <c r="S43" s="21"/>
      <c r="T43" s="21"/>
      <c r="U43" s="21"/>
      <c r="V43" s="23"/>
      <c r="W43" s="22"/>
      <c r="X43" s="21"/>
      <c r="Y43" s="23"/>
      <c r="Z43" s="22"/>
      <c r="AA43" s="21"/>
      <c r="AB43" s="21"/>
      <c r="AC43" s="21"/>
      <c r="AD43" s="21"/>
      <c r="AE43" s="22"/>
      <c r="AF43" s="22"/>
      <c r="AG43" s="22"/>
      <c r="AH43" s="21">
        <v>0</v>
      </c>
      <c r="AI43" s="21">
        <v>0</v>
      </c>
      <c r="AJ43" s="21"/>
      <c r="AK43" s="21"/>
      <c r="AL43" s="23">
        <v>-297716.67000000016</v>
      </c>
      <c r="AM43" s="23">
        <v>-297716.67000000016</v>
      </c>
      <c r="AN43" s="23">
        <v>0</v>
      </c>
      <c r="AO43" s="24"/>
      <c r="AP43" s="21">
        <v>3721645</v>
      </c>
      <c r="AQ43" s="21">
        <v>3684293</v>
      </c>
      <c r="AR43" s="21">
        <v>37352</v>
      </c>
      <c r="AS43" s="21"/>
      <c r="AT43" s="22">
        <v>1028809313.8899999</v>
      </c>
      <c r="AU43" s="22">
        <v>953317025.0799998</v>
      </c>
      <c r="AV43" s="22">
        <v>75492288.810000002</v>
      </c>
      <c r="AW43" s="22">
        <v>276.44</v>
      </c>
    </row>
    <row r="44" spans="1:58" x14ac:dyDescent="0.25">
      <c r="A44" s="15"/>
      <c r="B44" s="39" t="s">
        <v>65</v>
      </c>
      <c r="C44" s="40"/>
      <c r="D44" s="41"/>
      <c r="E44" s="41">
        <v>301.97000000000003</v>
      </c>
      <c r="F44" s="42">
        <v>4943</v>
      </c>
      <c r="G44" s="43">
        <v>4912</v>
      </c>
      <c r="H44" s="44">
        <v>31</v>
      </c>
      <c r="I44" s="44"/>
      <c r="J44" s="45">
        <v>1492637.71</v>
      </c>
      <c r="K44" s="46">
        <v>1483276.64</v>
      </c>
      <c r="L44" s="46">
        <v>9361.07</v>
      </c>
      <c r="M44" s="46"/>
      <c r="N44" s="46"/>
      <c r="O44" s="46"/>
      <c r="P44" s="47"/>
      <c r="Q44" s="48"/>
      <c r="R44" s="49"/>
      <c r="S44" s="47"/>
      <c r="T44" s="48"/>
      <c r="U44" s="48"/>
      <c r="V44" s="50"/>
      <c r="W44" s="46"/>
      <c r="X44" s="51"/>
      <c r="Y44" s="50"/>
      <c r="Z44" s="46"/>
      <c r="AA44" s="46"/>
      <c r="AB44" s="52"/>
      <c r="AC44" s="48"/>
      <c r="AD44" s="48"/>
      <c r="AE44" s="53"/>
      <c r="AF44" s="54"/>
      <c r="AG44" s="54"/>
      <c r="AH44" s="33">
        <v>1843</v>
      </c>
      <c r="AI44" s="48">
        <v>1843</v>
      </c>
      <c r="AJ44" s="48"/>
      <c r="AK44" s="48"/>
      <c r="AL44" s="34">
        <v>556530.71</v>
      </c>
      <c r="AM44" s="54">
        <v>556530.71</v>
      </c>
      <c r="AN44" s="54"/>
      <c r="AP44" s="33">
        <v>6786</v>
      </c>
      <c r="AQ44" s="48">
        <v>6755</v>
      </c>
      <c r="AR44" s="48">
        <v>31</v>
      </c>
      <c r="AS44" s="48"/>
      <c r="AT44" s="34">
        <v>2049168.42</v>
      </c>
      <c r="AU44" s="54">
        <v>2039807.3499999999</v>
      </c>
      <c r="AV44" s="54">
        <v>9361.07</v>
      </c>
      <c r="AW44" s="55"/>
      <c r="AX44" s="37"/>
      <c r="AY44" s="37"/>
      <c r="AZ44" s="37"/>
      <c r="BA44" s="37"/>
      <c r="BC44" s="37"/>
      <c r="BD44" s="37"/>
      <c r="BE44" s="37"/>
    </row>
    <row r="45" spans="1:58" x14ac:dyDescent="0.25">
      <c r="A45" s="15"/>
      <c r="B45" s="39" t="s">
        <v>66</v>
      </c>
      <c r="C45" s="40"/>
      <c r="D45" s="41"/>
      <c r="E45" s="41">
        <v>395.68</v>
      </c>
      <c r="F45" s="42">
        <v>196540</v>
      </c>
      <c r="G45" s="43">
        <v>194794</v>
      </c>
      <c r="H45" s="44">
        <v>1746</v>
      </c>
      <c r="I45" s="44"/>
      <c r="J45" s="45">
        <v>77766947.200000003</v>
      </c>
      <c r="K45" s="46">
        <v>77076089.920000002</v>
      </c>
      <c r="L45" s="46">
        <v>690857.28</v>
      </c>
      <c r="M45" s="46"/>
      <c r="N45" s="46"/>
      <c r="O45" s="46"/>
      <c r="P45" s="47"/>
      <c r="Q45" s="48"/>
      <c r="R45" s="49"/>
      <c r="S45" s="47"/>
      <c r="T45" s="48"/>
      <c r="U45" s="48"/>
      <c r="V45" s="50"/>
      <c r="W45" s="46"/>
      <c r="X45" s="51"/>
      <c r="Y45" s="50"/>
      <c r="Z45" s="46"/>
      <c r="AA45" s="46"/>
      <c r="AB45" s="52"/>
      <c r="AC45" s="48"/>
      <c r="AD45" s="48"/>
      <c r="AE45" s="53"/>
      <c r="AF45" s="54"/>
      <c r="AG45" s="54"/>
      <c r="AH45" s="33">
        <v>-3177</v>
      </c>
      <c r="AI45" s="48">
        <v>-3177</v>
      </c>
      <c r="AJ45" s="48"/>
      <c r="AK45" s="48"/>
      <c r="AL45" s="34">
        <v>-1257075.3600000001</v>
      </c>
      <c r="AM45" s="54">
        <v>-1257075.3600000001</v>
      </c>
      <c r="AN45" s="54"/>
      <c r="AP45" s="33">
        <v>193363</v>
      </c>
      <c r="AQ45" s="48">
        <v>191617</v>
      </c>
      <c r="AR45" s="48">
        <v>1746</v>
      </c>
      <c r="AS45" s="48"/>
      <c r="AT45" s="34">
        <v>76509871.840000004</v>
      </c>
      <c r="AU45" s="54">
        <v>75819014.560000002</v>
      </c>
      <c r="AV45" s="54">
        <v>690857.28</v>
      </c>
      <c r="AW45" s="55"/>
      <c r="AX45" s="37"/>
      <c r="AY45" s="37"/>
      <c r="AZ45" s="37"/>
      <c r="BA45" s="37"/>
      <c r="BC45" s="37"/>
      <c r="BD45" s="37"/>
      <c r="BE45" s="37"/>
    </row>
    <row r="46" spans="1:58" x14ac:dyDescent="0.25">
      <c r="A46" s="15"/>
      <c r="B46" s="39" t="s">
        <v>67</v>
      </c>
      <c r="C46" s="40"/>
      <c r="D46" s="41"/>
      <c r="E46" s="41"/>
      <c r="F46" s="42">
        <v>30769</v>
      </c>
      <c r="G46" s="43">
        <v>30580</v>
      </c>
      <c r="H46" s="44">
        <v>189</v>
      </c>
      <c r="I46" s="44"/>
      <c r="J46" s="45">
        <v>0</v>
      </c>
      <c r="K46" s="46">
        <v>0</v>
      </c>
      <c r="L46" s="46">
        <v>0</v>
      </c>
      <c r="M46" s="46"/>
      <c r="N46" s="46"/>
      <c r="O46" s="46"/>
      <c r="P46" s="47"/>
      <c r="Q46" s="48"/>
      <c r="R46" s="49"/>
      <c r="S46" s="47"/>
      <c r="T46" s="48"/>
      <c r="U46" s="48"/>
      <c r="V46" s="50"/>
      <c r="W46" s="46"/>
      <c r="X46" s="51"/>
      <c r="Y46" s="50"/>
      <c r="Z46" s="46"/>
      <c r="AA46" s="46"/>
      <c r="AB46" s="52"/>
      <c r="AC46" s="48"/>
      <c r="AD46" s="48"/>
      <c r="AE46" s="53"/>
      <c r="AF46" s="54"/>
      <c r="AG46" s="54"/>
      <c r="AH46" s="33">
        <v>12438</v>
      </c>
      <c r="AI46" s="48">
        <v>12438</v>
      </c>
      <c r="AJ46" s="48"/>
      <c r="AK46" s="48"/>
      <c r="AL46" s="34">
        <v>0</v>
      </c>
      <c r="AM46" s="54">
        <v>0</v>
      </c>
      <c r="AN46" s="54"/>
      <c r="AP46" s="33">
        <v>43207</v>
      </c>
      <c r="AQ46" s="48">
        <v>43018</v>
      </c>
      <c r="AR46" s="48">
        <v>189</v>
      </c>
      <c r="AS46" s="48"/>
      <c r="AT46" s="34">
        <v>0</v>
      </c>
      <c r="AU46" s="54">
        <v>0</v>
      </c>
      <c r="AV46" s="54">
        <v>0</v>
      </c>
      <c r="AW46" s="55"/>
      <c r="AX46" s="37"/>
      <c r="AY46" s="37"/>
      <c r="AZ46" s="37"/>
      <c r="BA46" s="37"/>
      <c r="BC46" s="37"/>
      <c r="BD46" s="37"/>
      <c r="BE46" s="37"/>
    </row>
    <row r="47" spans="1:58" x14ac:dyDescent="0.25">
      <c r="A47" s="15"/>
      <c r="B47" s="39" t="s">
        <v>59</v>
      </c>
      <c r="C47" s="40"/>
      <c r="D47" s="41"/>
      <c r="E47" s="41"/>
      <c r="F47" s="42">
        <v>44586</v>
      </c>
      <c r="G47" s="43">
        <v>43059</v>
      </c>
      <c r="H47" s="44">
        <v>1527</v>
      </c>
      <c r="I47" s="44"/>
      <c r="J47" s="45">
        <v>0</v>
      </c>
      <c r="K47" s="46">
        <v>0</v>
      </c>
      <c r="L47" s="46">
        <v>0</v>
      </c>
      <c r="M47" s="46"/>
      <c r="N47" s="46"/>
      <c r="O47" s="46"/>
      <c r="P47" s="47"/>
      <c r="Q47" s="48"/>
      <c r="R47" s="49"/>
      <c r="S47" s="47"/>
      <c r="T47" s="48"/>
      <c r="U47" s="48"/>
      <c r="V47" s="50"/>
      <c r="W47" s="46"/>
      <c r="X47" s="51"/>
      <c r="Y47" s="50"/>
      <c r="Z47" s="46"/>
      <c r="AA47" s="46"/>
      <c r="AB47" s="52"/>
      <c r="AC47" s="48"/>
      <c r="AD47" s="48"/>
      <c r="AE47" s="53"/>
      <c r="AF47" s="54"/>
      <c r="AG47" s="54"/>
      <c r="AH47" s="33">
        <v>40405</v>
      </c>
      <c r="AI47" s="48">
        <v>40405</v>
      </c>
      <c r="AJ47" s="48"/>
      <c r="AK47" s="48"/>
      <c r="AL47" s="34">
        <v>0</v>
      </c>
      <c r="AM47" s="54">
        <v>0</v>
      </c>
      <c r="AN47" s="54"/>
      <c r="AP47" s="33">
        <v>84991</v>
      </c>
      <c r="AQ47" s="48">
        <v>83464</v>
      </c>
      <c r="AR47" s="48">
        <v>1527</v>
      </c>
      <c r="AS47" s="48"/>
      <c r="AT47" s="34">
        <v>0</v>
      </c>
      <c r="AU47" s="54">
        <v>0</v>
      </c>
      <c r="AV47" s="54">
        <v>0</v>
      </c>
      <c r="AW47" s="55"/>
      <c r="AX47" s="37"/>
      <c r="AY47" s="37"/>
      <c r="AZ47" s="37"/>
      <c r="BA47" s="37"/>
      <c r="BC47" s="37"/>
      <c r="BD47" s="37"/>
      <c r="BE47" s="37"/>
    </row>
    <row r="48" spans="1:58" x14ac:dyDescent="0.25">
      <c r="A48" s="15"/>
      <c r="B48" s="39" t="s">
        <v>68</v>
      </c>
      <c r="C48" s="40"/>
      <c r="D48" s="41"/>
      <c r="E48" s="41">
        <v>301.97000000000003</v>
      </c>
      <c r="F48" s="42">
        <v>3470</v>
      </c>
      <c r="G48" s="43">
        <v>3451</v>
      </c>
      <c r="H48" s="44">
        <v>19</v>
      </c>
      <c r="I48" s="44"/>
      <c r="J48" s="45">
        <v>1047835.9</v>
      </c>
      <c r="K48" s="46">
        <v>1042098.47</v>
      </c>
      <c r="L48" s="46">
        <v>5737.43</v>
      </c>
      <c r="M48" s="46"/>
      <c r="N48" s="46"/>
      <c r="O48" s="46"/>
      <c r="P48" s="47"/>
      <c r="Q48" s="48"/>
      <c r="R48" s="49"/>
      <c r="S48" s="47"/>
      <c r="T48" s="48"/>
      <c r="U48" s="48"/>
      <c r="V48" s="50"/>
      <c r="W48" s="46"/>
      <c r="X48" s="51"/>
      <c r="Y48" s="50"/>
      <c r="Z48" s="46"/>
      <c r="AA48" s="46"/>
      <c r="AB48" s="52"/>
      <c r="AC48" s="48"/>
      <c r="AD48" s="48"/>
      <c r="AE48" s="53"/>
      <c r="AF48" s="54"/>
      <c r="AG48" s="54"/>
      <c r="AH48" s="33">
        <v>1334</v>
      </c>
      <c r="AI48" s="48">
        <v>1334</v>
      </c>
      <c r="AJ48" s="48"/>
      <c r="AK48" s="48"/>
      <c r="AL48" s="34">
        <v>402827.98</v>
      </c>
      <c r="AM48" s="54">
        <v>402827.98</v>
      </c>
      <c r="AN48" s="54"/>
      <c r="AP48" s="33">
        <v>4804</v>
      </c>
      <c r="AQ48" s="48">
        <v>4785</v>
      </c>
      <c r="AR48" s="48">
        <v>19</v>
      </c>
      <c r="AS48" s="48"/>
      <c r="AT48" s="34">
        <v>1450663.88</v>
      </c>
      <c r="AU48" s="54">
        <v>1444926.45</v>
      </c>
      <c r="AV48" s="54">
        <v>5737.43</v>
      </c>
      <c r="AW48" s="55"/>
      <c r="AX48" s="37"/>
      <c r="AY48" s="37"/>
      <c r="AZ48" s="37"/>
      <c r="BA48" s="37"/>
      <c r="BC48" s="37"/>
      <c r="BD48" s="37"/>
      <c r="BE48" s="37"/>
    </row>
    <row r="49" spans="1:58" x14ac:dyDescent="0.25">
      <c r="A49" s="15"/>
      <c r="B49" s="39" t="s">
        <v>58</v>
      </c>
      <c r="C49" s="40"/>
      <c r="D49" s="41"/>
      <c r="E49" s="41"/>
      <c r="F49" s="42">
        <v>518960</v>
      </c>
      <c r="G49" s="43">
        <v>512464</v>
      </c>
      <c r="H49" s="44">
        <v>6496</v>
      </c>
      <c r="I49" s="44"/>
      <c r="J49" s="45">
        <v>0</v>
      </c>
      <c r="K49" s="46">
        <v>0</v>
      </c>
      <c r="L49" s="46">
        <v>0</v>
      </c>
      <c r="M49" s="46"/>
      <c r="N49" s="46"/>
      <c r="O49" s="46"/>
      <c r="P49" s="47"/>
      <c r="Q49" s="48"/>
      <c r="R49" s="49"/>
      <c r="S49" s="47"/>
      <c r="T49" s="48"/>
      <c r="U49" s="48"/>
      <c r="V49" s="50"/>
      <c r="W49" s="46"/>
      <c r="X49" s="51"/>
      <c r="Y49" s="50"/>
      <c r="Z49" s="46"/>
      <c r="AA49" s="46"/>
      <c r="AB49" s="52"/>
      <c r="AC49" s="48"/>
      <c r="AD49" s="48"/>
      <c r="AE49" s="53"/>
      <c r="AF49" s="54"/>
      <c r="AG49" s="54"/>
      <c r="AH49" s="33">
        <v>-52843</v>
      </c>
      <c r="AI49" s="48">
        <v>-52843</v>
      </c>
      <c r="AJ49" s="48"/>
      <c r="AK49" s="48"/>
      <c r="AL49" s="34">
        <v>0</v>
      </c>
      <c r="AM49" s="54">
        <v>0</v>
      </c>
      <c r="AN49" s="54"/>
      <c r="AP49" s="33">
        <v>466117</v>
      </c>
      <c r="AQ49" s="48">
        <v>459621</v>
      </c>
      <c r="AR49" s="48">
        <v>6496</v>
      </c>
      <c r="AS49" s="48"/>
      <c r="AT49" s="34">
        <v>0</v>
      </c>
      <c r="AU49" s="54">
        <v>0</v>
      </c>
      <c r="AV49" s="54">
        <v>0</v>
      </c>
      <c r="AW49" s="55"/>
      <c r="AX49" s="37"/>
      <c r="AY49" s="37"/>
      <c r="AZ49" s="37"/>
      <c r="BA49" s="37"/>
      <c r="BC49" s="37"/>
      <c r="BD49" s="37"/>
      <c r="BE49" s="37"/>
    </row>
    <row r="50" spans="1:58" s="4" customFormat="1" ht="41.25" customHeight="1" x14ac:dyDescent="0.25">
      <c r="A50" s="19"/>
      <c r="B50" s="20" t="s">
        <v>69</v>
      </c>
      <c r="C50" s="21"/>
      <c r="D50" s="22"/>
      <c r="E50" s="21"/>
      <c r="F50" s="21"/>
      <c r="G50" s="21"/>
      <c r="H50" s="21"/>
      <c r="I50" s="21"/>
      <c r="J50" s="22">
        <v>0</v>
      </c>
      <c r="K50" s="22"/>
      <c r="L50" s="22"/>
      <c r="M50" s="22"/>
      <c r="N50" s="22"/>
      <c r="O50" s="22"/>
      <c r="P50" s="21"/>
      <c r="Q50" s="21"/>
      <c r="R50" s="21"/>
      <c r="S50" s="21"/>
      <c r="T50" s="21"/>
      <c r="U50" s="21"/>
      <c r="V50" s="23"/>
      <c r="W50" s="22"/>
      <c r="X50" s="21"/>
      <c r="Y50" s="23"/>
      <c r="Z50" s="22"/>
      <c r="AA50" s="21"/>
      <c r="AB50" s="21"/>
      <c r="AC50" s="21"/>
      <c r="AD50" s="21"/>
      <c r="AE50" s="22"/>
      <c r="AF50" s="22"/>
      <c r="AG50" s="22"/>
      <c r="AH50" s="21">
        <v>0</v>
      </c>
      <c r="AI50" s="21"/>
      <c r="AJ50" s="21"/>
      <c r="AK50" s="21"/>
      <c r="AL50" s="23">
        <v>0</v>
      </c>
      <c r="AM50" s="23"/>
      <c r="AN50" s="23"/>
      <c r="AO50" s="24"/>
      <c r="AP50" s="21">
        <v>0</v>
      </c>
      <c r="AQ50" s="21">
        <v>0</v>
      </c>
      <c r="AR50" s="21">
        <v>0</v>
      </c>
      <c r="AS50" s="21"/>
      <c r="AT50" s="21">
        <v>0</v>
      </c>
      <c r="AU50" s="21">
        <v>0</v>
      </c>
      <c r="AV50" s="21">
        <v>0</v>
      </c>
      <c r="AW50" s="22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3" customFormat="1" ht="41.25" customHeight="1" x14ac:dyDescent="0.25">
      <c r="A51" s="96"/>
      <c r="B51" s="95" t="s">
        <v>70</v>
      </c>
      <c r="C51" s="97"/>
      <c r="D51" s="97"/>
      <c r="E51" s="98"/>
      <c r="F51" s="97"/>
      <c r="G51" s="97"/>
      <c r="H51" s="97"/>
      <c r="I51" s="97"/>
      <c r="J51" s="99">
        <v>6385959955.7799988</v>
      </c>
      <c r="K51" s="99">
        <v>6204085947.1499996</v>
      </c>
      <c r="L51" s="99">
        <v>181874008.63</v>
      </c>
      <c r="M51" s="100"/>
      <c r="N51" s="100"/>
      <c r="O51" s="100"/>
      <c r="P51" s="101"/>
      <c r="Q51" s="101"/>
      <c r="R51" s="101"/>
      <c r="S51" s="101"/>
      <c r="T51" s="101"/>
      <c r="U51" s="101"/>
      <c r="V51" s="99">
        <v>508346227.87000006</v>
      </c>
      <c r="W51" s="99">
        <v>488766827.87000006</v>
      </c>
      <c r="X51" s="99">
        <v>19579400</v>
      </c>
      <c r="Y51" s="99">
        <v>1446230685.5599999</v>
      </c>
      <c r="Z51" s="99">
        <v>1407271828.4100001</v>
      </c>
      <c r="AA51" s="99">
        <v>38958857.140000001</v>
      </c>
      <c r="AB51" s="102"/>
      <c r="AC51" s="102"/>
      <c r="AD51" s="102"/>
      <c r="AE51" s="99">
        <v>-21031068.140000001</v>
      </c>
      <c r="AF51" s="99">
        <v>10601.700000005774</v>
      </c>
      <c r="AG51" s="99">
        <v>-21041669.84</v>
      </c>
      <c r="AH51" s="102"/>
      <c r="AI51" s="102"/>
      <c r="AJ51" s="102"/>
      <c r="AK51" s="102"/>
      <c r="AL51" s="99">
        <v>-297983.86999997543</v>
      </c>
      <c r="AM51" s="99">
        <v>-297983.86999998381</v>
      </c>
      <c r="AN51" s="99">
        <v>0</v>
      </c>
      <c r="AO51" s="24"/>
      <c r="AP51" s="102"/>
      <c r="AQ51" s="102"/>
      <c r="AR51" s="102"/>
      <c r="AS51" s="102"/>
      <c r="AT51" s="99">
        <v>6385661971.9099998</v>
      </c>
      <c r="AU51" s="99">
        <v>6203787963.2799988</v>
      </c>
      <c r="AV51" s="99">
        <v>181874008.63</v>
      </c>
      <c r="AW51" s="103"/>
      <c r="BA51" s="37"/>
    </row>
    <row r="52" spans="1:58" s="3" customFormat="1" ht="14.25" hidden="1" customHeight="1" x14ac:dyDescent="0.25">
      <c r="V52" s="4"/>
      <c r="W52" s="4"/>
      <c r="X52" s="4"/>
      <c r="Y52" s="4"/>
      <c r="Z52" s="4"/>
      <c r="AA52" s="4"/>
      <c r="AB52" s="4"/>
      <c r="AC52" s="4"/>
      <c r="AD52" s="4"/>
      <c r="AH52" s="4"/>
      <c r="AI52" s="4"/>
      <c r="AJ52" s="4"/>
      <c r="AK52" s="4"/>
      <c r="AL52" s="104"/>
      <c r="AM52" s="104"/>
      <c r="AN52" s="104"/>
      <c r="AP52" s="4"/>
      <c r="AQ52" s="4"/>
      <c r="AR52" s="4"/>
      <c r="AS52" s="4"/>
      <c r="AT52" s="104"/>
      <c r="AU52" s="104"/>
      <c r="AV52" s="104"/>
    </row>
    <row r="53" spans="1:58" s="3" customFormat="1" ht="4.5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V53" s="4"/>
      <c r="W53" s="4"/>
      <c r="X53" s="4"/>
      <c r="Y53" s="4"/>
      <c r="Z53" s="4"/>
      <c r="AA53" s="4"/>
      <c r="AB53" s="105"/>
      <c r="AC53" s="4"/>
      <c r="AD53" s="4"/>
      <c r="AH53" s="4"/>
      <c r="AI53" s="4"/>
      <c r="AJ53" s="4"/>
      <c r="AK53" s="4"/>
      <c r="AL53" s="4"/>
      <c r="AM53" s="4"/>
      <c r="AN53" s="4"/>
      <c r="AP53" s="4"/>
      <c r="AQ53" s="4"/>
      <c r="AR53" s="4" t="s">
        <v>71</v>
      </c>
      <c r="AS53" s="4"/>
      <c r="AT53" s="104">
        <f>J51</f>
        <v>6385959955.7799988</v>
      </c>
      <c r="AU53" s="104">
        <f t="shared" ref="AU53:AV53" si="5">K51</f>
        <v>6204085947.1499996</v>
      </c>
      <c r="AV53" s="104">
        <f t="shared" si="5"/>
        <v>181874008.63</v>
      </c>
    </row>
    <row r="54" spans="1:58" s="3" customFormat="1" ht="57.75" customHeight="1" x14ac:dyDescent="0.25">
      <c r="B54" s="121" t="s">
        <v>72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H54" s="122" t="s">
        <v>73</v>
      </c>
      <c r="AI54" s="122"/>
      <c r="AJ54" s="122"/>
      <c r="AK54" s="122"/>
      <c r="AL54" s="4"/>
      <c r="AM54" s="104">
        <f>AM51-AM43</f>
        <v>-267.19999998365529</v>
      </c>
      <c r="AN54" s="4"/>
      <c r="AP54" s="4"/>
      <c r="AQ54" s="4"/>
      <c r="AR54" s="4"/>
      <c r="AS54" s="4"/>
      <c r="AT54" s="104">
        <f>J51-AT51</f>
        <v>297983.86999893188</v>
      </c>
      <c r="AU54" s="104">
        <f>K51-AU51</f>
        <v>297983.87000083923</v>
      </c>
      <c r="AV54" s="4"/>
    </row>
    <row r="55" spans="1:58" s="3" customFormat="1" ht="26.25" customHeight="1" x14ac:dyDescent="0.25">
      <c r="S55" s="106"/>
      <c r="V55" s="4"/>
      <c r="W55" s="4"/>
      <c r="X55" s="4"/>
      <c r="Y55" s="4"/>
      <c r="Z55" s="4"/>
      <c r="AA55" s="4"/>
      <c r="AB55" s="4"/>
      <c r="AC55" s="4"/>
      <c r="AD55" s="4"/>
      <c r="AF55" s="107"/>
      <c r="AH55" s="4"/>
      <c r="AI55" s="4"/>
      <c r="AJ55" s="4"/>
      <c r="AK55" s="4"/>
      <c r="AL55" s="4"/>
      <c r="AM55" s="4"/>
      <c r="AN55" s="4"/>
      <c r="AP55" s="4"/>
      <c r="AQ55" s="4"/>
      <c r="AR55" s="4"/>
      <c r="AS55" s="4"/>
      <c r="AT55" s="4"/>
      <c r="AU55" s="4"/>
      <c r="AV55" s="4"/>
    </row>
    <row r="56" spans="1:58" s="3" customForma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S56" s="106"/>
      <c r="V56" s="4"/>
      <c r="W56" s="4"/>
      <c r="X56" s="4"/>
      <c r="Y56" s="4"/>
      <c r="Z56" s="4"/>
      <c r="AA56" s="4"/>
      <c r="AB56" s="4"/>
      <c r="AC56" s="4"/>
      <c r="AD56" s="4"/>
      <c r="AH56" s="4"/>
      <c r="AI56" s="4"/>
      <c r="AJ56" s="4"/>
      <c r="AK56" s="4"/>
      <c r="AL56" s="4"/>
      <c r="AM56" s="4"/>
      <c r="AN56" s="4"/>
      <c r="AP56" s="4"/>
      <c r="AQ56" s="4"/>
      <c r="AR56" s="4"/>
      <c r="AS56" s="4"/>
      <c r="AT56" s="4"/>
      <c r="AU56" s="4"/>
      <c r="AV56" s="4"/>
    </row>
    <row r="59" spans="1:58" s="3" customFormat="1" x14ac:dyDescent="0.25">
      <c r="A59" s="1"/>
      <c r="B59" s="1"/>
      <c r="C59" s="1"/>
      <c r="D59" s="1"/>
      <c r="E59" s="1"/>
      <c r="F59" s="1"/>
      <c r="G59" s="1"/>
      <c r="H59" s="1"/>
      <c r="I59" s="1"/>
      <c r="J59" s="108"/>
      <c r="K59" s="108"/>
      <c r="L59" s="108"/>
      <c r="M59" s="108"/>
      <c r="N59" s="108"/>
      <c r="O59" s="108"/>
      <c r="V59" s="4"/>
      <c r="W59" s="4"/>
      <c r="X59" s="4"/>
      <c r="Y59" s="4"/>
      <c r="Z59" s="4"/>
      <c r="AA59" s="4"/>
      <c r="AB59" s="4"/>
      <c r="AC59" s="4"/>
      <c r="AD59" s="4"/>
      <c r="AH59" s="4"/>
      <c r="AI59" s="4"/>
      <c r="AJ59" s="4"/>
      <c r="AK59" s="4"/>
      <c r="AL59" s="4"/>
      <c r="AM59" s="4"/>
      <c r="AN59" s="4"/>
      <c r="AP59" s="4"/>
      <c r="AQ59" s="4"/>
      <c r="AR59" s="4"/>
      <c r="AS59" s="4"/>
      <c r="AT59" s="4"/>
      <c r="AU59" s="4"/>
      <c r="AV59" s="4"/>
    </row>
    <row r="60" spans="1:58" s="3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08"/>
      <c r="K60" s="108"/>
      <c r="L60" s="108"/>
      <c r="M60" s="108"/>
      <c r="N60" s="108"/>
      <c r="O60" s="108"/>
      <c r="V60" s="4"/>
      <c r="W60" s="4"/>
      <c r="X60" s="4"/>
      <c r="Y60" s="4"/>
      <c r="Z60" s="4"/>
      <c r="AA60" s="4"/>
      <c r="AB60" s="4"/>
      <c r="AC60" s="4"/>
      <c r="AD60" s="4"/>
      <c r="AH60" s="4"/>
      <c r="AI60" s="4"/>
      <c r="AJ60" s="4"/>
      <c r="AK60" s="4"/>
      <c r="AL60" s="4"/>
      <c r="AM60" s="4"/>
      <c r="AN60" s="4"/>
      <c r="AP60" s="4"/>
      <c r="AQ60" s="4"/>
      <c r="AR60" s="4"/>
      <c r="AS60" s="4"/>
      <c r="AT60" s="4"/>
      <c r="AU60" s="4"/>
      <c r="AV60" s="4"/>
    </row>
    <row r="61" spans="1:58" s="3" customFormat="1" x14ac:dyDescent="0.25">
      <c r="A61" s="1"/>
      <c r="B61" s="1"/>
      <c r="C61" s="1"/>
      <c r="D61" s="1"/>
      <c r="E61" s="1"/>
      <c r="F61" s="1"/>
      <c r="G61" s="1"/>
      <c r="H61" s="1"/>
      <c r="I61" s="1"/>
      <c r="J61" s="109"/>
      <c r="K61" s="1"/>
      <c r="L61" s="1"/>
      <c r="M61" s="1"/>
      <c r="N61" s="1"/>
      <c r="O61" s="1"/>
      <c r="V61" s="4"/>
      <c r="W61" s="4"/>
      <c r="X61" s="4"/>
      <c r="Y61" s="4"/>
      <c r="Z61" s="4"/>
      <c r="AA61" s="4"/>
      <c r="AB61" s="4"/>
      <c r="AC61" s="4"/>
      <c r="AD61" s="4"/>
      <c r="AH61" s="4"/>
      <c r="AI61" s="4"/>
      <c r="AJ61" s="4"/>
      <c r="AK61" s="4"/>
      <c r="AL61" s="4"/>
      <c r="AM61" s="4"/>
      <c r="AN61" s="4"/>
      <c r="AP61" s="4"/>
      <c r="AQ61" s="4"/>
      <c r="AR61" s="4"/>
      <c r="AS61" s="4"/>
      <c r="AT61" s="4"/>
      <c r="AU61" s="4"/>
      <c r="AV61" s="4"/>
    </row>
    <row r="62" spans="1:58" s="3" customFormat="1" x14ac:dyDescent="0.25">
      <c r="A62" s="1"/>
      <c r="B62" s="1"/>
      <c r="C62" s="1"/>
      <c r="D62" s="1"/>
      <c r="E62" s="1"/>
      <c r="F62" s="1"/>
      <c r="G62" s="1"/>
      <c r="H62" s="1"/>
      <c r="I62" s="1"/>
      <c r="J62" s="108"/>
      <c r="K62" s="1"/>
      <c r="L62" s="1"/>
      <c r="M62" s="1"/>
      <c r="N62" s="1"/>
      <c r="O62" s="1"/>
      <c r="V62" s="4"/>
      <c r="W62" s="4"/>
      <c r="X62" s="4"/>
      <c r="Y62" s="4"/>
      <c r="Z62" s="4"/>
      <c r="AA62" s="4"/>
      <c r="AB62" s="4"/>
      <c r="AC62" s="4"/>
      <c r="AD62" s="4"/>
      <c r="AH62" s="4"/>
      <c r="AI62" s="4"/>
      <c r="AJ62" s="4"/>
      <c r="AK62" s="4"/>
      <c r="AL62" s="4"/>
      <c r="AM62" s="4"/>
      <c r="AN62" s="4"/>
      <c r="AP62" s="4"/>
      <c r="AQ62" s="4"/>
      <c r="AR62" s="4"/>
      <c r="AS62" s="4"/>
      <c r="AT62" s="4"/>
      <c r="AU62" s="4"/>
      <c r="AV62" s="4"/>
    </row>
  </sheetData>
  <mergeCells count="22">
    <mergeCell ref="B54:AF54"/>
    <mergeCell ref="AH54:AK54"/>
    <mergeCell ref="AU1:AW1"/>
    <mergeCell ref="AE2:AG3"/>
    <mergeCell ref="AH2:AK3"/>
    <mergeCell ref="AL2:AN3"/>
    <mergeCell ref="AP2:AV2"/>
    <mergeCell ref="AW2:AW4"/>
    <mergeCell ref="AP3:AS3"/>
    <mergeCell ref="AT3:AV3"/>
    <mergeCell ref="J2:L3"/>
    <mergeCell ref="P2:R3"/>
    <mergeCell ref="S2:U3"/>
    <mergeCell ref="V2:X3"/>
    <mergeCell ref="Y2:AA3"/>
    <mergeCell ref="AB2:AD3"/>
    <mergeCell ref="F2:I3"/>
    <mergeCell ref="A2:A4"/>
    <mergeCell ref="B2:B4"/>
    <mergeCell ref="C2:C4"/>
    <mergeCell ref="D2:D4"/>
    <mergeCell ref="E2:E4"/>
  </mergeCells>
  <printOptions verticalCentered="1"/>
  <pageMargins left="0.78740157480314965" right="0" top="0" bottom="0" header="0" footer="0"/>
  <pageSetup paperSize="8" scale="52" fitToWidth="2" orientation="landscape" r:id="rId1"/>
  <colBreaks count="1" manualBreakCount="1">
    <brk id="30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Изменения в ТПОМС</vt:lpstr>
      <vt:lpstr>' Изменения в ТПОМС'!Область_печати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2023-10-02T12:13:13Z</cp:lastPrinted>
  <dcterms:created xsi:type="dcterms:W3CDTF">2023-10-02T12:07:20Z</dcterms:created>
  <dcterms:modified xsi:type="dcterms:W3CDTF">2023-10-05T12:01:05Z</dcterms:modified>
</cp:coreProperties>
</file>